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3. Cash Flow\"/>
    </mc:Choice>
  </mc:AlternateContent>
  <xr:revisionPtr revIDLastSave="0" documentId="8_{021E07D2-05C8-455C-8DF4-82EE72B03BC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BUF!$A$1:$AA$43</definedName>
    <definedName name="_xlnm.Print_Area" localSheetId="227">CPT!$A$1:$AA$43</definedName>
    <definedName name="_xlnm.Print_Area" localSheetId="233">'DC1'!$A$1:$AA$43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43">'DC16'!$A$1:$AA$43</definedName>
    <definedName name="_xlnm.Print_Area" localSheetId="49">'DC18'!$A$1:$AA$43</definedName>
    <definedName name="_xlnm.Print_Area" localSheetId="56">'DC19'!$A$1:$AA$43</definedName>
    <definedName name="_xlnm.Print_Area" localSheetId="239">'DC2'!$A$1:$AA$43</definedName>
    <definedName name="_xlnm.Print_Area" localSheetId="61">'DC20'!$A$1:$AA$43</definedName>
    <definedName name="_xlnm.Print_Area" localSheetId="78">'DC21'!$A$1:$AA$43</definedName>
    <definedName name="_xlnm.Print_Area" localSheetId="86">'DC22'!$A$1:$AA$43</definedName>
    <definedName name="_xlnm.Print_Area" localSheetId="90">'DC23'!$A$1:$AA$43</definedName>
    <definedName name="_xlnm.Print_Area" localSheetId="95">'DC24'!$A$1:$AA$43</definedName>
    <definedName name="_xlnm.Print_Area" localSheetId="99">'DC25'!$A$1:$AA$43</definedName>
    <definedName name="_xlnm.Print_Area" localSheetId="105">'DC26'!$A$1:$AA$43</definedName>
    <definedName name="_xlnm.Print_Area" localSheetId="110">'DC27'!$A$1:$AA$43</definedName>
    <definedName name="_xlnm.Print_Area" localSheetId="116">'DC28'!$A$1:$AA$43</definedName>
    <definedName name="_xlnm.Print_Area" localSheetId="121">'DC29'!$A$1:$AA$43</definedName>
    <definedName name="_xlnm.Print_Area" localSheetId="244">'DC3'!$A$1:$AA$43</definedName>
    <definedName name="_xlnm.Print_Area" localSheetId="161">'DC30'!$A$1:$AA$43</definedName>
    <definedName name="_xlnm.Print_Area" localSheetId="168">'DC31'!$A$1:$AA$43</definedName>
    <definedName name="_xlnm.Print_Area" localSheetId="173">'DC32'!$A$1:$AA$43</definedName>
    <definedName name="_xlnm.Print_Area" localSheetId="132">'DC33'!$A$1:$AA$43</definedName>
    <definedName name="_xlnm.Print_Area" localSheetId="137">'DC34'!$A$1:$AA$43</definedName>
    <definedName name="_xlnm.Print_Area" localSheetId="142">'DC35'!$A$1:$AA$43</definedName>
    <definedName name="_xlnm.Print_Area" localSheetId="148">'DC36'!$A$1:$AA$43</definedName>
    <definedName name="_xlnm.Print_Area" localSheetId="210">'DC37'!$A$1:$AA$43</definedName>
    <definedName name="_xlnm.Print_Area" localSheetId="216">'DC38'!$A$1:$AA$43</definedName>
    <definedName name="_xlnm.Print_Area" localSheetId="222">'DC39'!$A$1:$AA$43</definedName>
    <definedName name="_xlnm.Print_Area" localSheetId="252">'DC4'!$A$1:$AA$43</definedName>
    <definedName name="_xlnm.Print_Area" localSheetId="226">'DC40'!$A$1:$AA$43</definedName>
    <definedName name="_xlnm.Print_Area" localSheetId="68">'DC42'!$A$1:$AA$43</definedName>
    <definedName name="_xlnm.Print_Area" localSheetId="126">'DC43'!$A$1:$AA$43</definedName>
    <definedName name="_xlnm.Print_Area" localSheetId="38">'DC44'!$A$1:$AA$43</definedName>
    <definedName name="_xlnm.Print_Area" localSheetId="177">'DC45'!$A$1:$AA$43</definedName>
    <definedName name="_xlnm.Print_Area" localSheetId="153">'DC47'!$A$1:$AA$43</definedName>
    <definedName name="_xlnm.Print_Area" localSheetId="72">'DC48'!$A$1:$AA$43</definedName>
    <definedName name="_xlnm.Print_Area" localSheetId="256">'DC5'!$A$1:$AA$43</definedName>
    <definedName name="_xlnm.Print_Area" localSheetId="184">'DC6'!$A$1:$AA$43</definedName>
    <definedName name="_xlnm.Print_Area" localSheetId="193">'DC7'!$A$1:$AA$43</definedName>
    <definedName name="_xlnm.Print_Area" localSheetId="199">'DC8'!$A$1:$AA$43</definedName>
    <definedName name="_xlnm.Print_Area" localSheetId="204">'DC9'!$A$1:$AA$43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62">EKU!$A$1:$AA$43</definedName>
    <definedName name="_xlnm.Print_Area" localSheetId="73">ETH!$A$1:$AA$43</definedName>
    <definedName name="_xlnm.Print_Area" localSheetId="40">'FS161'!$A$1:$AA$43</definedName>
    <definedName name="_xlnm.Print_Area" localSheetId="41">'FS162'!$A$1:$AA$43</definedName>
    <definedName name="_xlnm.Print_Area" localSheetId="42">'FS163'!$A$1:$AA$43</definedName>
    <definedName name="_xlnm.Print_Area" localSheetId="44">'FS181'!$A$1:$AA$43</definedName>
    <definedName name="_xlnm.Print_Area" localSheetId="45">'FS182'!$A$1:$AA$43</definedName>
    <definedName name="_xlnm.Print_Area" localSheetId="46">'FS183'!$A$1:$AA$43</definedName>
    <definedName name="_xlnm.Print_Area" localSheetId="47">'FS184'!$A$1:$AA$43</definedName>
    <definedName name="_xlnm.Print_Area" localSheetId="48">'FS185'!$A$1:$AA$43</definedName>
    <definedName name="_xlnm.Print_Area" localSheetId="50">'FS191'!$A$1:$AA$43</definedName>
    <definedName name="_xlnm.Print_Area" localSheetId="51">'FS192'!$A$1:$AA$43</definedName>
    <definedName name="_xlnm.Print_Area" localSheetId="52">'FS193'!$A$1:$AA$43</definedName>
    <definedName name="_xlnm.Print_Area" localSheetId="53">'FS194'!$A$1:$AA$43</definedName>
    <definedName name="_xlnm.Print_Area" localSheetId="54">'FS195'!$A$1:$AA$43</definedName>
    <definedName name="_xlnm.Print_Area" localSheetId="55">'FS196'!$A$1:$AA$43</definedName>
    <definedName name="_xlnm.Print_Area" localSheetId="57">'FS201'!$A$1:$AA$43</definedName>
    <definedName name="_xlnm.Print_Area" localSheetId="58">'FS203'!$A$1:$AA$43</definedName>
    <definedName name="_xlnm.Print_Area" localSheetId="59">'FS204'!$A$1:$AA$43</definedName>
    <definedName name="_xlnm.Print_Area" localSheetId="60">'FS205'!$A$1:$AA$43</definedName>
    <definedName name="_xlnm.Print_Area" localSheetId="65">'GT421'!$A$1:$AA$43</definedName>
    <definedName name="_xlnm.Print_Area" localSheetId="66">'GT422'!$A$1:$AA$43</definedName>
    <definedName name="_xlnm.Print_Area" localSheetId="67">'GT423'!$A$1:$AA$43</definedName>
    <definedName name="_xlnm.Print_Area" localSheetId="69">'GT481'!$A$1:$AA$43</definedName>
    <definedName name="_xlnm.Print_Area" localSheetId="70">'GT484'!$A$1:$AA$43</definedName>
    <definedName name="_xlnm.Print_Area" localSheetId="71">'GT485'!$A$1:$AA$43</definedName>
    <definedName name="_xlnm.Print_Area" localSheetId="63">JHB!$A$1:$AA$43</definedName>
    <definedName name="_xlnm.Print_Area" localSheetId="74">'KZN212'!$A$1:$AA$43</definedName>
    <definedName name="_xlnm.Print_Area" localSheetId="75">'KZN213'!$A$1:$AA$43</definedName>
    <definedName name="_xlnm.Print_Area" localSheetId="76">'KZN214'!$A$1:$AA$43</definedName>
    <definedName name="_xlnm.Print_Area" localSheetId="77">'KZN216'!$A$1:$AA$43</definedName>
    <definedName name="_xlnm.Print_Area" localSheetId="79">'KZN221'!$A$1:$AA$43</definedName>
    <definedName name="_xlnm.Print_Area" localSheetId="80">'KZN222'!$A$1:$AA$43</definedName>
    <definedName name="_xlnm.Print_Area" localSheetId="81">'KZN223'!$A$1:$AA$43</definedName>
    <definedName name="_xlnm.Print_Area" localSheetId="82">'KZN224'!$A$1:$AA$43</definedName>
    <definedName name="_xlnm.Print_Area" localSheetId="83">'KZN225'!$A$1:$AA$43</definedName>
    <definedName name="_xlnm.Print_Area" localSheetId="84">'KZN226'!$A$1:$AA$43</definedName>
    <definedName name="_xlnm.Print_Area" localSheetId="85">'KZN227'!$A$1:$AA$43</definedName>
    <definedName name="_xlnm.Print_Area" localSheetId="87">'KZN235'!$A$1:$AA$43</definedName>
    <definedName name="_xlnm.Print_Area" localSheetId="88">'KZN237'!$A$1:$AA$43</definedName>
    <definedName name="_xlnm.Print_Area" localSheetId="89">'KZN238'!$A$1:$AA$43</definedName>
    <definedName name="_xlnm.Print_Area" localSheetId="91">'KZN241'!$A$1:$AA$43</definedName>
    <definedName name="_xlnm.Print_Area" localSheetId="92">'KZN242'!$A$1:$AA$43</definedName>
    <definedName name="_xlnm.Print_Area" localSheetId="93">'KZN244'!$A$1:$AA$43</definedName>
    <definedName name="_xlnm.Print_Area" localSheetId="94">'KZN245'!$A$1:$AA$43</definedName>
    <definedName name="_xlnm.Print_Area" localSheetId="96">'KZN252'!$A$1:$AA$43</definedName>
    <definedName name="_xlnm.Print_Area" localSheetId="97">'KZN253'!$A$1:$AA$43</definedName>
    <definedName name="_xlnm.Print_Area" localSheetId="98">'KZN254'!$A$1:$AA$43</definedName>
    <definedName name="_xlnm.Print_Area" localSheetId="100">'KZN261'!$A$1:$AA$43</definedName>
    <definedName name="_xlnm.Print_Area" localSheetId="101">'KZN262'!$A$1:$AA$43</definedName>
    <definedName name="_xlnm.Print_Area" localSheetId="102">'KZN263'!$A$1:$AA$43</definedName>
    <definedName name="_xlnm.Print_Area" localSheetId="103">'KZN265'!$A$1:$AA$43</definedName>
    <definedName name="_xlnm.Print_Area" localSheetId="104">'KZN266'!$A$1:$AA$43</definedName>
    <definedName name="_xlnm.Print_Area" localSheetId="106">'KZN271'!$A$1:$AA$43</definedName>
    <definedName name="_xlnm.Print_Area" localSheetId="107">'KZN272'!$A$1:$AA$43</definedName>
    <definedName name="_xlnm.Print_Area" localSheetId="108">'KZN275'!$A$1:$AA$43</definedName>
    <definedName name="_xlnm.Print_Area" localSheetId="109">'KZN276'!$A$1:$AA$43</definedName>
    <definedName name="_xlnm.Print_Area" localSheetId="111">'KZN281'!$A$1:$AA$43</definedName>
    <definedName name="_xlnm.Print_Area" localSheetId="112">'KZN282'!$A$1:$AA$43</definedName>
    <definedName name="_xlnm.Print_Area" localSheetId="113">'KZN284'!$A$1:$AA$43</definedName>
    <definedName name="_xlnm.Print_Area" localSheetId="114">'KZN285'!$A$1:$AA$43</definedName>
    <definedName name="_xlnm.Print_Area" localSheetId="115">'KZN286'!$A$1:$AA$43</definedName>
    <definedName name="_xlnm.Print_Area" localSheetId="117">'KZN291'!$A$1:$AA$43</definedName>
    <definedName name="_xlnm.Print_Area" localSheetId="118">'KZN292'!$A$1:$AA$43</definedName>
    <definedName name="_xlnm.Print_Area" localSheetId="119">'KZN293'!$A$1:$AA$43</definedName>
    <definedName name="_xlnm.Print_Area" localSheetId="120">'KZN294'!$A$1:$AA$43</definedName>
    <definedName name="_xlnm.Print_Area" localSheetId="122">'KZN433'!$A$1:$AA$43</definedName>
    <definedName name="_xlnm.Print_Area" localSheetId="123">'KZN434'!$A$1:$AA$43</definedName>
    <definedName name="_xlnm.Print_Area" localSheetId="124">'KZN435'!$A$1:$AA$43</definedName>
    <definedName name="_xlnm.Print_Area" localSheetId="125">'KZN436'!$A$1:$AA$43</definedName>
    <definedName name="_xlnm.Print_Area" localSheetId="127">'LIM331'!$A$1:$AA$43</definedName>
    <definedName name="_xlnm.Print_Area" localSheetId="128">'LIM332'!$A$1:$AA$43</definedName>
    <definedName name="_xlnm.Print_Area" localSheetId="129">'LIM333'!$A$1:$AA$43</definedName>
    <definedName name="_xlnm.Print_Area" localSheetId="130">'LIM334'!$A$1:$AA$43</definedName>
    <definedName name="_xlnm.Print_Area" localSheetId="131">'LIM335'!$A$1:$AA$43</definedName>
    <definedName name="_xlnm.Print_Area" localSheetId="133">'LIM341'!$A$1:$AA$43</definedName>
    <definedName name="_xlnm.Print_Area" localSheetId="134">'LIM343'!$A$1:$AA$43</definedName>
    <definedName name="_xlnm.Print_Area" localSheetId="135">'LIM344'!$A$1:$AA$43</definedName>
    <definedName name="_xlnm.Print_Area" localSheetId="136">'LIM345'!$A$1:$AA$43</definedName>
    <definedName name="_xlnm.Print_Area" localSheetId="138">'LIM351'!$A$1:$AA$43</definedName>
    <definedName name="_xlnm.Print_Area" localSheetId="139">'LIM353'!$A$1:$AA$43</definedName>
    <definedName name="_xlnm.Print_Area" localSheetId="140">'LIM354'!$A$1:$AA$43</definedName>
    <definedName name="_xlnm.Print_Area" localSheetId="141">'LIM355'!$A$1:$AA$43</definedName>
    <definedName name="_xlnm.Print_Area" localSheetId="143">'LIM361'!$A$1:$AA$43</definedName>
    <definedName name="_xlnm.Print_Area" localSheetId="144">'LIM362'!$A$1:$AA$43</definedName>
    <definedName name="_xlnm.Print_Area" localSheetId="145">'LIM366'!$A$1:$AA$43</definedName>
    <definedName name="_xlnm.Print_Area" localSheetId="146">'LIM367'!$A$1:$AA$43</definedName>
    <definedName name="_xlnm.Print_Area" localSheetId="147">'LIM368'!$A$1:$AA$43</definedName>
    <definedName name="_xlnm.Print_Area" localSheetId="149">'LIM471'!$A$1:$AA$43</definedName>
    <definedName name="_xlnm.Print_Area" localSheetId="150">'LIM472'!$A$1:$AA$43</definedName>
    <definedName name="_xlnm.Print_Area" localSheetId="151">'LIM473'!$A$1:$AA$43</definedName>
    <definedName name="_xlnm.Print_Area" localSheetId="152">'LIM476'!$A$1:$AA$43</definedName>
    <definedName name="_xlnm.Print_Area" localSheetId="39">MAN!$A$1:$AA$43</definedName>
    <definedName name="_xlnm.Print_Area" localSheetId="154">'MP301'!$A$1:$AA$43</definedName>
    <definedName name="_xlnm.Print_Area" localSheetId="155">'MP302'!$A$1:$AA$43</definedName>
    <definedName name="_xlnm.Print_Area" localSheetId="156">'MP303'!$A$1:$AA$43</definedName>
    <definedName name="_xlnm.Print_Area" localSheetId="157">'MP304'!$A$1:$AA$43</definedName>
    <definedName name="_xlnm.Print_Area" localSheetId="158">'MP305'!$A$1:$AA$43</definedName>
    <definedName name="_xlnm.Print_Area" localSheetId="159">'MP306'!$A$1:$AA$43</definedName>
    <definedName name="_xlnm.Print_Area" localSheetId="160">'MP307'!$A$1:$AA$43</definedName>
    <definedName name="_xlnm.Print_Area" localSheetId="162">'MP311'!$A$1:$AA$43</definedName>
    <definedName name="_xlnm.Print_Area" localSheetId="163">'MP312'!$A$1:$AA$43</definedName>
    <definedName name="_xlnm.Print_Area" localSheetId="164">'MP313'!$A$1:$AA$43</definedName>
    <definedName name="_xlnm.Print_Area" localSheetId="165">'MP314'!$A$1:$AA$43</definedName>
    <definedName name="_xlnm.Print_Area" localSheetId="166">'MP315'!$A$1:$AA$43</definedName>
    <definedName name="_xlnm.Print_Area" localSheetId="167">'MP316'!$A$1:$AA$43</definedName>
    <definedName name="_xlnm.Print_Area" localSheetId="169">'MP321'!$A$1:$AA$43</definedName>
    <definedName name="_xlnm.Print_Area" localSheetId="170">'MP324'!$A$1:$AA$43</definedName>
    <definedName name="_xlnm.Print_Area" localSheetId="171">'MP325'!$A$1:$AA$43</definedName>
    <definedName name="_xlnm.Print_Area" localSheetId="172">'MP326'!$A$1:$AA$43</definedName>
    <definedName name="_xlnm.Print_Area" localSheetId="178">'NC061'!$A$1:$AA$43</definedName>
    <definedName name="_xlnm.Print_Area" localSheetId="179">'NC062'!$A$1:$AA$43</definedName>
    <definedName name="_xlnm.Print_Area" localSheetId="180">'NC064'!$A$1:$AA$43</definedName>
    <definedName name="_xlnm.Print_Area" localSheetId="181">'NC065'!$A$1:$AA$43</definedName>
    <definedName name="_xlnm.Print_Area" localSheetId="182">'NC066'!$A$1:$AA$43</definedName>
    <definedName name="_xlnm.Print_Area" localSheetId="183">'NC067'!$A$1:$AA$43</definedName>
    <definedName name="_xlnm.Print_Area" localSheetId="185">'NC071'!$A$1:$AA$43</definedName>
    <definedName name="_xlnm.Print_Area" localSheetId="186">'NC072'!$A$1:$AA$43</definedName>
    <definedName name="_xlnm.Print_Area" localSheetId="187">'NC073'!$A$1:$AA$43</definedName>
    <definedName name="_xlnm.Print_Area" localSheetId="188">'NC074'!$A$1:$AA$43</definedName>
    <definedName name="_xlnm.Print_Area" localSheetId="189">'NC075'!$A$1:$AA$43</definedName>
    <definedName name="_xlnm.Print_Area" localSheetId="190">'NC076'!$A$1:$AA$43</definedName>
    <definedName name="_xlnm.Print_Area" localSheetId="191">'NC077'!$A$1:$AA$43</definedName>
    <definedName name="_xlnm.Print_Area" localSheetId="192">'NC078'!$A$1:$AA$43</definedName>
    <definedName name="_xlnm.Print_Area" localSheetId="194">'NC082'!$A$1:$AA$43</definedName>
    <definedName name="_xlnm.Print_Area" localSheetId="195">'NC084'!$A$1:$AA$43</definedName>
    <definedName name="_xlnm.Print_Area" localSheetId="196">'NC085'!$A$1:$AA$43</definedName>
    <definedName name="_xlnm.Print_Area" localSheetId="197">'NC086'!$A$1:$AA$43</definedName>
    <definedName name="_xlnm.Print_Area" localSheetId="198">'NC087'!$A$1:$AA$43</definedName>
    <definedName name="_xlnm.Print_Area" localSheetId="200">'NC091'!$A$1:$AA$43</definedName>
    <definedName name="_xlnm.Print_Area" localSheetId="201">'NC092'!$A$1:$AA$43</definedName>
    <definedName name="_xlnm.Print_Area" localSheetId="202">'NC093'!$A$1:$AA$43</definedName>
    <definedName name="_xlnm.Print_Area" localSheetId="203">'NC094'!$A$1:$AA$43</definedName>
    <definedName name="_xlnm.Print_Area" localSheetId="174">'NC451'!$A$1:$AA$43</definedName>
    <definedName name="_xlnm.Print_Area" localSheetId="175">'NC452'!$A$1:$AA$43</definedName>
    <definedName name="_xlnm.Print_Area" localSheetId="176">'NC453'!$A$1:$AA$43</definedName>
    <definedName name="_xlnm.Print_Area" localSheetId="1">NMA!$A$1:$AA$43</definedName>
    <definedName name="_xlnm.Print_Area" localSheetId="205">'NW371'!$A$1:$AA$43</definedName>
    <definedName name="_xlnm.Print_Area" localSheetId="206">'NW372'!$A$1:$AA$43</definedName>
    <definedName name="_xlnm.Print_Area" localSheetId="207">'NW373'!$A$1:$AA$43</definedName>
    <definedName name="_xlnm.Print_Area" localSheetId="208">'NW374'!$A$1:$AA$43</definedName>
    <definedName name="_xlnm.Print_Area" localSheetId="209">'NW375'!$A$1:$AA$43</definedName>
    <definedName name="_xlnm.Print_Area" localSheetId="211">'NW381'!$A$1:$AA$43</definedName>
    <definedName name="_xlnm.Print_Area" localSheetId="212">'NW382'!$A$1:$AA$43</definedName>
    <definedName name="_xlnm.Print_Area" localSheetId="213">'NW383'!$A$1:$AA$43</definedName>
    <definedName name="_xlnm.Print_Area" localSheetId="214">'NW384'!$A$1:$AA$43</definedName>
    <definedName name="_xlnm.Print_Area" localSheetId="215">'NW385'!$A$1:$AA$43</definedName>
    <definedName name="_xlnm.Print_Area" localSheetId="217">'NW392'!$A$1:$AA$43</definedName>
    <definedName name="_xlnm.Print_Area" localSheetId="218">'NW393'!$A$1:$AA$43</definedName>
    <definedName name="_xlnm.Print_Area" localSheetId="219">'NW394'!$A$1:$AA$43</definedName>
    <definedName name="_xlnm.Print_Area" localSheetId="220">'NW396'!$A$1:$AA$43</definedName>
    <definedName name="_xlnm.Print_Area" localSheetId="221">'NW397'!$A$1:$AA$43</definedName>
    <definedName name="_xlnm.Print_Area" localSheetId="223">'NW403'!$A$1:$AA$43</definedName>
    <definedName name="_xlnm.Print_Area" localSheetId="224">'NW404'!$A$1:$AA$43</definedName>
    <definedName name="_xlnm.Print_Area" localSheetId="225">'NW405'!$A$1:$AA$43</definedName>
    <definedName name="_xlnm.Print_Area" localSheetId="257">Summary!$A$1:$AA$43</definedName>
    <definedName name="_xlnm.Print_Area" localSheetId="64">TSH!$A$1:$AA$43</definedName>
    <definedName name="_xlnm.Print_Area" localSheetId="228">'WC011'!$A$1:$AA$43</definedName>
    <definedName name="_xlnm.Print_Area" localSheetId="229">'WC012'!$A$1:$AA$43</definedName>
    <definedName name="_xlnm.Print_Area" localSheetId="230">'WC013'!$A$1:$AA$43</definedName>
    <definedName name="_xlnm.Print_Area" localSheetId="231">'WC014'!$A$1:$AA$43</definedName>
    <definedName name="_xlnm.Print_Area" localSheetId="232">'WC015'!$A$1:$AA$43</definedName>
    <definedName name="_xlnm.Print_Area" localSheetId="234">'WC022'!$A$1:$AA$43</definedName>
    <definedName name="_xlnm.Print_Area" localSheetId="235">'WC023'!$A$1:$AA$43</definedName>
    <definedName name="_xlnm.Print_Area" localSheetId="236">'WC024'!$A$1:$AA$43</definedName>
    <definedName name="_xlnm.Print_Area" localSheetId="237">'WC025'!$A$1:$AA$43</definedName>
    <definedName name="_xlnm.Print_Area" localSheetId="238">'WC026'!$A$1:$AA$43</definedName>
    <definedName name="_xlnm.Print_Area" localSheetId="240">'WC031'!$A$1:$AA$43</definedName>
    <definedName name="_xlnm.Print_Area" localSheetId="241">'WC032'!$A$1:$AA$43</definedName>
    <definedName name="_xlnm.Print_Area" localSheetId="242">'WC033'!$A$1:$AA$43</definedName>
    <definedName name="_xlnm.Print_Area" localSheetId="243">'WC034'!$A$1:$AA$43</definedName>
    <definedName name="_xlnm.Print_Area" localSheetId="245">'WC041'!$A$1:$AA$43</definedName>
    <definedName name="_xlnm.Print_Area" localSheetId="246">'WC042'!$A$1:$AA$43</definedName>
    <definedName name="_xlnm.Print_Area" localSheetId="247">'WC043'!$A$1:$AA$43</definedName>
    <definedName name="_xlnm.Print_Area" localSheetId="248">'WC044'!$A$1:$AA$43</definedName>
    <definedName name="_xlnm.Print_Area" localSheetId="249">'WC045'!$A$1:$AA$43</definedName>
    <definedName name="_xlnm.Print_Area" localSheetId="250">'WC047'!$A$1:$AA$43</definedName>
    <definedName name="_xlnm.Print_Area" localSheetId="251">'WC048'!$A$1:$AA$43</definedName>
    <definedName name="_xlnm.Print_Area" localSheetId="253">'WC051'!$A$1:$AA$43</definedName>
    <definedName name="_xlnm.Print_Area" localSheetId="254">'WC052'!$A$1:$AA$43</definedName>
    <definedName name="_xlnm.Print_Area" localSheetId="255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29"/>
  <c r="Z39" i="30"/>
  <c r="Z39" i="31"/>
  <c r="Z39" i="32"/>
  <c r="Z39" i="33"/>
  <c r="Z39" i="34"/>
  <c r="Z39" i="35"/>
  <c r="Z39" i="36"/>
  <c r="Z39" i="37"/>
  <c r="Z39" i="38"/>
  <c r="Z39" i="39"/>
  <c r="Z39" i="40"/>
  <c r="Z39" i="41"/>
  <c r="Z39" i="42"/>
  <c r="Z39" i="43"/>
  <c r="Z39" i="44"/>
  <c r="Z39" i="45"/>
  <c r="Z39" i="46"/>
  <c r="Z39" i="47"/>
  <c r="Z39" i="48"/>
  <c r="Z39" i="49"/>
  <c r="Z39" i="50"/>
  <c r="Z39" i="52"/>
  <c r="Z39" i="54"/>
  <c r="Z39" i="55"/>
  <c r="Z39" i="56"/>
  <c r="Z39" i="57"/>
  <c r="Z39" i="58"/>
  <c r="Z39" i="59"/>
  <c r="Z39" i="60"/>
  <c r="Z39" i="61"/>
  <c r="Z39" i="62"/>
  <c r="Y39" i="63"/>
  <c r="Z39" i="63" s="1"/>
  <c r="Z39" i="64"/>
  <c r="Z39" i="65"/>
  <c r="Z39" i="66"/>
  <c r="Z39" i="67"/>
  <c r="Y39" i="67"/>
  <c r="Z39" i="68"/>
  <c r="Z39" i="69"/>
  <c r="Z39" i="70"/>
  <c r="Z39" i="71"/>
  <c r="Z39" i="72"/>
  <c r="Z39" i="73"/>
  <c r="Z39" i="74"/>
  <c r="Z39" i="75"/>
  <c r="Y39" i="75"/>
  <c r="Z39" i="76"/>
  <c r="Z39" i="77"/>
  <c r="Z39" i="78"/>
  <c r="Z39" i="79"/>
  <c r="Y39" i="79"/>
  <c r="Z39" i="80"/>
  <c r="Z39" i="81"/>
  <c r="Z39" i="82"/>
  <c r="Z39" i="83"/>
  <c r="Y39" i="83"/>
  <c r="Z39" i="84"/>
  <c r="Z39" i="85"/>
  <c r="Z39" i="87"/>
  <c r="Y39" i="87"/>
  <c r="Z39" i="88"/>
  <c r="Z39" i="89"/>
  <c r="Z39" i="90"/>
  <c r="Z39" i="91"/>
  <c r="Y39" i="91"/>
  <c r="Z39" i="92"/>
  <c r="Z39" i="93"/>
  <c r="Z39" i="94"/>
  <c r="Z39" i="95"/>
  <c r="Y39" i="95"/>
  <c r="Z39" i="96"/>
  <c r="Z39" i="97"/>
  <c r="Z39" i="98"/>
  <c r="Z39" i="99"/>
  <c r="Y39" i="99"/>
  <c r="Z39" i="100"/>
  <c r="Z39" i="101"/>
  <c r="Z39" i="102"/>
  <c r="Z39" i="103"/>
  <c r="Y39" i="103"/>
  <c r="Z39" i="104"/>
  <c r="Z39" i="105"/>
  <c r="Z39" i="106"/>
  <c r="Z39" i="107"/>
  <c r="Z39" i="108"/>
  <c r="Z39" i="109"/>
  <c r="Z39" i="110"/>
  <c r="Z39" i="111"/>
  <c r="Y39" i="111"/>
  <c r="Z39" i="112"/>
  <c r="Z39" i="114"/>
  <c r="Z39" i="115"/>
  <c r="Z39" i="116"/>
  <c r="Z39" i="117"/>
  <c r="Z39" i="118"/>
  <c r="Z39" i="119"/>
  <c r="Z39" i="120"/>
  <c r="Z39" i="121"/>
  <c r="Z39" i="122"/>
  <c r="Z39" i="123"/>
  <c r="Z39" i="124"/>
  <c r="Z39" i="125"/>
  <c r="Z39" i="126"/>
  <c r="Z39" i="127"/>
  <c r="Z39" i="128"/>
  <c r="Z39" i="129"/>
  <c r="Z39" i="130"/>
  <c r="Z39" i="131"/>
  <c r="Z39" i="132"/>
  <c r="Z39" i="134"/>
  <c r="Z39" i="135"/>
  <c r="Z39" i="136"/>
  <c r="Y39" i="136"/>
  <c r="Z39" i="137"/>
  <c r="Z39" i="138"/>
  <c r="Z39" i="139"/>
  <c r="Z39" i="140"/>
  <c r="Z39" i="142"/>
  <c r="Z39" i="143"/>
  <c r="Z39" i="144"/>
  <c r="Z39" i="145"/>
  <c r="Z39" i="146"/>
  <c r="Z39" i="147"/>
  <c r="Z39" i="148"/>
  <c r="Z39" i="149"/>
  <c r="Z39" i="150"/>
  <c r="Z39" i="151"/>
  <c r="Z39" i="152"/>
  <c r="Y39" i="153"/>
  <c r="Z39" i="153" s="1"/>
  <c r="Z39" i="154"/>
  <c r="Z39" i="155"/>
  <c r="Z39" i="156"/>
  <c r="Z39" i="157"/>
  <c r="Y39" i="157"/>
  <c r="Z39" i="158"/>
  <c r="Z39" i="159"/>
  <c r="Z39" i="160"/>
  <c r="Z39" i="161"/>
  <c r="Z39" i="162"/>
  <c r="Z39" i="163"/>
  <c r="Z39" i="164"/>
  <c r="Z39" i="165"/>
  <c r="Y39" i="165"/>
  <c r="Z39" i="166"/>
  <c r="Z39" i="167"/>
  <c r="Z39" i="168"/>
  <c r="Z39" i="169"/>
  <c r="Z39" i="171"/>
  <c r="Z39" i="172"/>
  <c r="Z39" i="173"/>
  <c r="Y39" i="173"/>
  <c r="Z39" i="174"/>
  <c r="Z39" i="175"/>
  <c r="Z39" i="176"/>
  <c r="Z39" i="177"/>
  <c r="Z39" i="178"/>
  <c r="Z39" i="179"/>
  <c r="Z39" i="180"/>
  <c r="Z39" i="181"/>
  <c r="Z39" i="182"/>
  <c r="Z39" i="183"/>
  <c r="Z39" i="184"/>
  <c r="Z39" i="185"/>
  <c r="Z39" i="186"/>
  <c r="Z39" i="187"/>
  <c r="Z39" i="188"/>
  <c r="Z39" i="189"/>
  <c r="Z39" i="190"/>
  <c r="Z39" i="191"/>
  <c r="Z39" i="192"/>
  <c r="Z39" i="193"/>
  <c r="Y39" i="193"/>
  <c r="Z39" i="194"/>
  <c r="Z39" i="195"/>
  <c r="Z39" i="196"/>
  <c r="Z39" i="197"/>
  <c r="Z39" i="198"/>
  <c r="Z39" i="200"/>
  <c r="Z39" i="201"/>
  <c r="Z39" i="202"/>
  <c r="Z39" i="203"/>
  <c r="Z39" i="204"/>
  <c r="Z39" i="205"/>
  <c r="Z39" i="206"/>
  <c r="Z39" i="207"/>
  <c r="Z39" i="208"/>
  <c r="Z39" i="209"/>
  <c r="Z39" i="210"/>
  <c r="Z39" i="211"/>
  <c r="Z39" i="212"/>
  <c r="Z39" i="213"/>
  <c r="Z39" i="215"/>
  <c r="Z39" i="216"/>
  <c r="Z39" i="217"/>
  <c r="Z39" i="218"/>
  <c r="Z39" i="219"/>
  <c r="Z39" i="221"/>
  <c r="Z39" i="222"/>
  <c r="Z39" i="223"/>
  <c r="Z39" i="224"/>
  <c r="Z39" i="225"/>
  <c r="Z39" i="226"/>
  <c r="Z39" i="227"/>
  <c r="Z39" i="228"/>
  <c r="Z39" i="229"/>
  <c r="Z39" i="230"/>
  <c r="Z39" i="231"/>
  <c r="Z39" i="233"/>
  <c r="Z39" i="234"/>
  <c r="Z39" i="235"/>
  <c r="Z39" i="236"/>
  <c r="Z39" i="237"/>
  <c r="Z39" i="238"/>
  <c r="Z39" i="239"/>
  <c r="Z39" i="240"/>
  <c r="Z39" i="241"/>
  <c r="Z39" i="242"/>
  <c r="Z39" i="243"/>
  <c r="Z39" i="244"/>
  <c r="Z39" i="245"/>
  <c r="Z39" i="247"/>
  <c r="Z39" i="248"/>
  <c r="Z39" i="249"/>
  <c r="Z39" i="250"/>
  <c r="Z39" i="252"/>
  <c r="Z39" i="253"/>
  <c r="Z39" i="254"/>
  <c r="Z39" i="255"/>
  <c r="Z39" i="256"/>
  <c r="Z39" i="257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Z39" i="51" s="1"/>
  <c r="J39" i="51"/>
  <c r="W39" i="52"/>
  <c r="Y39" i="52" s="1"/>
  <c r="J39" i="52"/>
  <c r="W39" i="53"/>
  <c r="Y39" i="53" s="1"/>
  <c r="Z39" i="53" s="1"/>
  <c r="J39" i="53"/>
  <c r="W39" i="54"/>
  <c r="Y39" i="54" s="1"/>
  <c r="J39" i="54"/>
  <c r="W39" i="55"/>
  <c r="Y39" i="55" s="1"/>
  <c r="J39" i="55"/>
  <c r="W39" i="56"/>
  <c r="Y39" i="56" s="1"/>
  <c r="J39" i="56"/>
  <c r="W39" i="57"/>
  <c r="Y39" i="57" s="1"/>
  <c r="J39" i="57"/>
  <c r="W39" i="58"/>
  <c r="Y39" i="58" s="1"/>
  <c r="J39" i="58"/>
  <c r="W39" i="59"/>
  <c r="Y39" i="59" s="1"/>
  <c r="J39" i="59"/>
  <c r="W39" i="60"/>
  <c r="Y39" i="60" s="1"/>
  <c r="J39" i="60"/>
  <c r="W39" i="61"/>
  <c r="Y39" i="61" s="1"/>
  <c r="J39" i="61"/>
  <c r="W39" i="62"/>
  <c r="Y39" i="62" s="1"/>
  <c r="J39" i="62"/>
  <c r="W39" i="63"/>
  <c r="J39" i="63"/>
  <c r="W39" i="64"/>
  <c r="Y39" i="64" s="1"/>
  <c r="J39" i="64"/>
  <c r="W39" i="65"/>
  <c r="Y39" i="65" s="1"/>
  <c r="J39" i="65"/>
  <c r="W39" i="66"/>
  <c r="Y39" i="66" s="1"/>
  <c r="J39" i="66"/>
  <c r="W39" i="67"/>
  <c r="J39" i="67"/>
  <c r="W39" i="68"/>
  <c r="Y39" i="68" s="1"/>
  <c r="J39" i="68"/>
  <c r="W39" i="69"/>
  <c r="Y39" i="69" s="1"/>
  <c r="J39" i="69"/>
  <c r="W39" i="70"/>
  <c r="Y39" i="70" s="1"/>
  <c r="J39" i="70"/>
  <c r="W39" i="71"/>
  <c r="Y39" i="71" s="1"/>
  <c r="J39" i="71"/>
  <c r="W39" i="72"/>
  <c r="Y39" i="72" s="1"/>
  <c r="J39" i="72"/>
  <c r="W39" i="73"/>
  <c r="Y39" i="73" s="1"/>
  <c r="J39" i="73"/>
  <c r="W39" i="74"/>
  <c r="Y39" i="74" s="1"/>
  <c r="J39" i="74"/>
  <c r="W39" i="75"/>
  <c r="J39" i="75"/>
  <c r="W39" i="76"/>
  <c r="Y39" i="76" s="1"/>
  <c r="J39" i="76"/>
  <c r="W39" i="77"/>
  <c r="Y39" i="77" s="1"/>
  <c r="J39" i="77"/>
  <c r="W39" i="78"/>
  <c r="Y39" i="78" s="1"/>
  <c r="J39" i="78"/>
  <c r="W39" i="79"/>
  <c r="J39" i="79"/>
  <c r="W39" i="80"/>
  <c r="Y39" i="80" s="1"/>
  <c r="J39" i="80"/>
  <c r="W39" i="81"/>
  <c r="Y39" i="81" s="1"/>
  <c r="J39" i="81"/>
  <c r="W39" i="82"/>
  <c r="Y39" i="82" s="1"/>
  <c r="J39" i="82"/>
  <c r="W39" i="83"/>
  <c r="J39" i="83"/>
  <c r="W39" i="84"/>
  <c r="Y39" i="84" s="1"/>
  <c r="J39" i="84"/>
  <c r="W39" i="85"/>
  <c r="Y39" i="85" s="1"/>
  <c r="J39" i="85"/>
  <c r="W39" i="86"/>
  <c r="Y39" i="86" s="1"/>
  <c r="Z39" i="86" s="1"/>
  <c r="J39" i="86"/>
  <c r="W39" i="87"/>
  <c r="J39" i="87"/>
  <c r="W39" i="88"/>
  <c r="Y39" i="88" s="1"/>
  <c r="J39" i="88"/>
  <c r="W39" i="89"/>
  <c r="Y39" i="89" s="1"/>
  <c r="J39" i="89"/>
  <c r="W39" i="90"/>
  <c r="Y39" i="90" s="1"/>
  <c r="J39" i="90"/>
  <c r="W39" i="91"/>
  <c r="J39" i="91"/>
  <c r="W39" i="92"/>
  <c r="Y39" i="92" s="1"/>
  <c r="J39" i="92"/>
  <c r="W39" i="93"/>
  <c r="Y39" i="93" s="1"/>
  <c r="J39" i="93"/>
  <c r="W39" i="94"/>
  <c r="Y39" i="94" s="1"/>
  <c r="J39" i="94"/>
  <c r="W39" i="95"/>
  <c r="J39" i="95"/>
  <c r="W39" i="96"/>
  <c r="Y39" i="96" s="1"/>
  <c r="J39" i="96"/>
  <c r="W39" i="97"/>
  <c r="Y39" i="97" s="1"/>
  <c r="J39" i="97"/>
  <c r="W39" i="98"/>
  <c r="Y39" i="98" s="1"/>
  <c r="J39" i="98"/>
  <c r="W39" i="99"/>
  <c r="J39" i="99"/>
  <c r="W39" i="100"/>
  <c r="Y39" i="100" s="1"/>
  <c r="J39" i="100"/>
  <c r="W39" i="101"/>
  <c r="Y39" i="101" s="1"/>
  <c r="J39" i="101"/>
  <c r="W39" i="102"/>
  <c r="Y39" i="102" s="1"/>
  <c r="J39" i="102"/>
  <c r="W39" i="103"/>
  <c r="J39" i="103"/>
  <c r="W39" i="104"/>
  <c r="Y39" i="104" s="1"/>
  <c r="J39" i="104"/>
  <c r="W39" i="105"/>
  <c r="Y39" i="105" s="1"/>
  <c r="J39" i="105"/>
  <c r="W39" i="106"/>
  <c r="Y39" i="106" s="1"/>
  <c r="J39" i="106"/>
  <c r="W39" i="107"/>
  <c r="Y39" i="107" s="1"/>
  <c r="J39" i="107"/>
  <c r="W39" i="108"/>
  <c r="Y39" i="108" s="1"/>
  <c r="J39" i="108"/>
  <c r="W39" i="109"/>
  <c r="Y39" i="109" s="1"/>
  <c r="J39" i="109"/>
  <c r="W39" i="110"/>
  <c r="Y39" i="110" s="1"/>
  <c r="J39" i="110"/>
  <c r="W39" i="111"/>
  <c r="J39" i="111"/>
  <c r="W39" i="112"/>
  <c r="Y39" i="112" s="1"/>
  <c r="J39" i="112"/>
  <c r="W39" i="113"/>
  <c r="Y39" i="113" s="1"/>
  <c r="Z39" i="113" s="1"/>
  <c r="J39" i="113"/>
  <c r="W39" i="114"/>
  <c r="Y39" i="114" s="1"/>
  <c r="J39" i="114"/>
  <c r="W39" i="115"/>
  <c r="Y39" i="115" s="1"/>
  <c r="J39" i="115"/>
  <c r="W39" i="116"/>
  <c r="Y39" i="116" s="1"/>
  <c r="J39" i="116"/>
  <c r="W39" i="117"/>
  <c r="Y39" i="117" s="1"/>
  <c r="J39" i="117"/>
  <c r="W39" i="118"/>
  <c r="Y39" i="118" s="1"/>
  <c r="J39" i="118"/>
  <c r="W39" i="119"/>
  <c r="Y39" i="119" s="1"/>
  <c r="J39" i="119"/>
  <c r="W39" i="120"/>
  <c r="Y39" i="120" s="1"/>
  <c r="J39" i="120"/>
  <c r="W39" i="121"/>
  <c r="Y39" i="121" s="1"/>
  <c r="J39" i="121"/>
  <c r="W39" i="122"/>
  <c r="Y39" i="122" s="1"/>
  <c r="J39" i="122"/>
  <c r="W39" i="123"/>
  <c r="Y39" i="123" s="1"/>
  <c r="J39" i="123"/>
  <c r="W39" i="124"/>
  <c r="Y39" i="124" s="1"/>
  <c r="J39" i="124"/>
  <c r="W39" i="125"/>
  <c r="Y39" i="125" s="1"/>
  <c r="J39" i="125"/>
  <c r="W39" i="126"/>
  <c r="Y39" i="126" s="1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Y39" i="130" s="1"/>
  <c r="J39" i="130"/>
  <c r="W39" i="131"/>
  <c r="Y39" i="131" s="1"/>
  <c r="J39" i="131"/>
  <c r="W39" i="132"/>
  <c r="Y39" i="132" s="1"/>
  <c r="J39" i="132"/>
  <c r="W39" i="133"/>
  <c r="Y39" i="133" s="1"/>
  <c r="Z39" i="133" s="1"/>
  <c r="J39" i="133"/>
  <c r="W39" i="134"/>
  <c r="Y39" i="134" s="1"/>
  <c r="J39" i="134"/>
  <c r="W39" i="135"/>
  <c r="Y39" i="135" s="1"/>
  <c r="J39" i="135"/>
  <c r="W39" i="136"/>
  <c r="J39" i="136"/>
  <c r="W39" i="137"/>
  <c r="Y39" i="137" s="1"/>
  <c r="J39" i="137"/>
  <c r="W39" i="138"/>
  <c r="Y39" i="138" s="1"/>
  <c r="J39" i="138"/>
  <c r="W39" i="139"/>
  <c r="Y39" i="139" s="1"/>
  <c r="J39" i="139"/>
  <c r="W39" i="140"/>
  <c r="Y39" i="140" s="1"/>
  <c r="J39" i="140"/>
  <c r="W39" i="141"/>
  <c r="Y39" i="141" s="1"/>
  <c r="Z39" i="141" s="1"/>
  <c r="J39" i="141"/>
  <c r="W39" i="142"/>
  <c r="Y39" i="142" s="1"/>
  <c r="J39" i="142"/>
  <c r="W39" i="143"/>
  <c r="Y39" i="143" s="1"/>
  <c r="J39" i="143"/>
  <c r="W39" i="144"/>
  <c r="Y39" i="144" s="1"/>
  <c r="J39" i="144"/>
  <c r="W39" i="145"/>
  <c r="Y39" i="145" s="1"/>
  <c r="J39" i="145"/>
  <c r="W39" i="146"/>
  <c r="Y39" i="146" s="1"/>
  <c r="J39" i="146"/>
  <c r="W39" i="147"/>
  <c r="Y39" i="147" s="1"/>
  <c r="J39" i="147"/>
  <c r="W39" i="148"/>
  <c r="Y39" i="148" s="1"/>
  <c r="J39" i="148"/>
  <c r="W39" i="149"/>
  <c r="Y39" i="149" s="1"/>
  <c r="J39" i="149"/>
  <c r="W39" i="150"/>
  <c r="Y39" i="150" s="1"/>
  <c r="J39" i="150"/>
  <c r="W39" i="151"/>
  <c r="Y39" i="151" s="1"/>
  <c r="J39" i="151"/>
  <c r="W39" i="152"/>
  <c r="Y39" i="152" s="1"/>
  <c r="J39" i="152"/>
  <c r="W39" i="153"/>
  <c r="J39" i="153"/>
  <c r="W39" i="154"/>
  <c r="Y39" i="154" s="1"/>
  <c r="J39" i="154"/>
  <c r="W39" i="155"/>
  <c r="Y39" i="155" s="1"/>
  <c r="J39" i="155"/>
  <c r="W39" i="156"/>
  <c r="Y39" i="156" s="1"/>
  <c r="J39" i="156"/>
  <c r="W39" i="157"/>
  <c r="J39" i="157"/>
  <c r="W39" i="158"/>
  <c r="Y39" i="158" s="1"/>
  <c r="J39" i="158"/>
  <c r="W39" i="159"/>
  <c r="Y39" i="159" s="1"/>
  <c r="J39" i="159"/>
  <c r="W39" i="160"/>
  <c r="Y39" i="160" s="1"/>
  <c r="J39" i="160"/>
  <c r="W39" i="161"/>
  <c r="Y39" i="161" s="1"/>
  <c r="J39" i="161"/>
  <c r="W39" i="162"/>
  <c r="Y39" i="162" s="1"/>
  <c r="J39" i="162"/>
  <c r="W39" i="163"/>
  <c r="Y39" i="163" s="1"/>
  <c r="J39" i="163"/>
  <c r="W39" i="164"/>
  <c r="Y39" i="164" s="1"/>
  <c r="J39" i="164"/>
  <c r="W39" i="165"/>
  <c r="J39" i="165"/>
  <c r="W39" i="166"/>
  <c r="Y39" i="166" s="1"/>
  <c r="J39" i="166"/>
  <c r="W39" i="167"/>
  <c r="Y39" i="167" s="1"/>
  <c r="J39" i="167"/>
  <c r="W39" i="168"/>
  <c r="Y39" i="168" s="1"/>
  <c r="J39" i="168"/>
  <c r="W39" i="169"/>
  <c r="Y39" i="169" s="1"/>
  <c r="J39" i="169"/>
  <c r="W39" i="170"/>
  <c r="Y39" i="170" s="1"/>
  <c r="Z39" i="170" s="1"/>
  <c r="J39" i="170"/>
  <c r="W39" i="171"/>
  <c r="Y39" i="171" s="1"/>
  <c r="J39" i="171"/>
  <c r="W39" i="172"/>
  <c r="Y39" i="172" s="1"/>
  <c r="J39" i="172"/>
  <c r="W39" i="173"/>
  <c r="J39" i="173"/>
  <c r="W39" i="174"/>
  <c r="Y39" i="174" s="1"/>
  <c r="J39" i="174"/>
  <c r="W39" i="175"/>
  <c r="Y39" i="175" s="1"/>
  <c r="J39" i="175"/>
  <c r="W39" i="176"/>
  <c r="Y39" i="176" s="1"/>
  <c r="J39" i="176"/>
  <c r="W39" i="177"/>
  <c r="Y39" i="177" s="1"/>
  <c r="J39" i="177"/>
  <c r="W39" i="178"/>
  <c r="Y39" i="178" s="1"/>
  <c r="J39" i="178"/>
  <c r="W39" i="179"/>
  <c r="Y39" i="179" s="1"/>
  <c r="J39" i="179"/>
  <c r="W39" i="180"/>
  <c r="Y39" i="180" s="1"/>
  <c r="J39" i="180"/>
  <c r="W39" i="181"/>
  <c r="Y39" i="181" s="1"/>
  <c r="J39" i="181"/>
  <c r="W39" i="182"/>
  <c r="Y39" i="182" s="1"/>
  <c r="J39" i="182"/>
  <c r="W39" i="183"/>
  <c r="Y39" i="183" s="1"/>
  <c r="J39" i="183"/>
  <c r="W39" i="184"/>
  <c r="Y39" i="184" s="1"/>
  <c r="J39" i="184"/>
  <c r="W39" i="185"/>
  <c r="Y39" i="185" s="1"/>
  <c r="J39" i="185"/>
  <c r="W39" i="186"/>
  <c r="Y39" i="186" s="1"/>
  <c r="J39" i="186"/>
  <c r="W39" i="187"/>
  <c r="Y39" i="187" s="1"/>
  <c r="J39" i="187"/>
  <c r="W39" i="188"/>
  <c r="Y39" i="188" s="1"/>
  <c r="J39" i="188"/>
  <c r="W39" i="189"/>
  <c r="Y39" i="189" s="1"/>
  <c r="J39" i="189"/>
  <c r="W39" i="190"/>
  <c r="Y39" i="190" s="1"/>
  <c r="J39" i="190"/>
  <c r="W39" i="191"/>
  <c r="Y39" i="191" s="1"/>
  <c r="J39" i="191"/>
  <c r="W39" i="192"/>
  <c r="Y39" i="192" s="1"/>
  <c r="J39" i="192"/>
  <c r="W39" i="193"/>
  <c r="J39" i="193"/>
  <c r="W39" i="194"/>
  <c r="Y39" i="194" s="1"/>
  <c r="J39" i="194"/>
  <c r="W39" i="195"/>
  <c r="Y39" i="195" s="1"/>
  <c r="J39" i="195"/>
  <c r="W39" i="196"/>
  <c r="Y39" i="196" s="1"/>
  <c r="J39" i="196"/>
  <c r="W39" i="197"/>
  <c r="Y39" i="197" s="1"/>
  <c r="J39" i="197"/>
  <c r="W39" i="198"/>
  <c r="Y39" i="198" s="1"/>
  <c r="J39" i="198"/>
  <c r="W39" i="199"/>
  <c r="Y39" i="199" s="1"/>
  <c r="Z39" i="199" s="1"/>
  <c r="J39" i="199"/>
  <c r="W39" i="200"/>
  <c r="Y39" i="200" s="1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Y39" i="204" s="1"/>
  <c r="J39" i="204"/>
  <c r="W39" i="205"/>
  <c r="Y39" i="205" s="1"/>
  <c r="J39" i="205"/>
  <c r="W39" i="206"/>
  <c r="Y39" i="206" s="1"/>
  <c r="J39" i="206"/>
  <c r="W39" i="207"/>
  <c r="Y39" i="207" s="1"/>
  <c r="J39" i="207"/>
  <c r="W39" i="208"/>
  <c r="Y39" i="208" s="1"/>
  <c r="J39" i="208"/>
  <c r="W39" i="209"/>
  <c r="Y39" i="209" s="1"/>
  <c r="J39" i="209"/>
  <c r="W39" i="210"/>
  <c r="Y39" i="210" s="1"/>
  <c r="J39" i="210"/>
  <c r="W39" i="211"/>
  <c r="Y39" i="211" s="1"/>
  <c r="J39" i="211"/>
  <c r="W39" i="212"/>
  <c r="Y39" i="212" s="1"/>
  <c r="J39" i="212"/>
  <c r="W39" i="213"/>
  <c r="Y39" i="213" s="1"/>
  <c r="J39" i="213"/>
  <c r="W39" i="214"/>
  <c r="Y39" i="214" s="1"/>
  <c r="Z39" i="214" s="1"/>
  <c r="J39" i="214"/>
  <c r="W39" i="215"/>
  <c r="Y39" i="215" s="1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J39" i="219"/>
  <c r="W39" i="220"/>
  <c r="Y39" i="220" s="1"/>
  <c r="Z39" i="220" s="1"/>
  <c r="J39" i="220"/>
  <c r="W39" i="221"/>
  <c r="Y39" i="221" s="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J39" i="226"/>
  <c r="W39" i="227"/>
  <c r="Y39" i="227" s="1"/>
  <c r="J39" i="227"/>
  <c r="W39" i="228"/>
  <c r="Y39" i="228" s="1"/>
  <c r="J39" i="228"/>
  <c r="W39" i="229"/>
  <c r="Y39" i="229" s="1"/>
  <c r="J39" i="229"/>
  <c r="W39" i="230"/>
  <c r="Y39" i="230" s="1"/>
  <c r="J39" i="230"/>
  <c r="W39" i="231"/>
  <c r="Y39" i="231" s="1"/>
  <c r="J39" i="231"/>
  <c r="W39" i="232"/>
  <c r="Y39" i="232" s="1"/>
  <c r="Z39" i="232" s="1"/>
  <c r="J39" i="232"/>
  <c r="W39" i="233"/>
  <c r="Y39" i="233" s="1"/>
  <c r="J39" i="233"/>
  <c r="W39" i="234"/>
  <c r="Y39" i="234" s="1"/>
  <c r="J39" i="234"/>
  <c r="W39" i="235"/>
  <c r="Y39" i="235" s="1"/>
  <c r="J39" i="235"/>
  <c r="W39" i="236"/>
  <c r="Y39" i="236" s="1"/>
  <c r="J39" i="236"/>
  <c r="W39" i="237"/>
  <c r="Y39" i="237" s="1"/>
  <c r="J39" i="237"/>
  <c r="W39" i="238"/>
  <c r="Y39" i="238" s="1"/>
  <c r="J39" i="238"/>
  <c r="W39" i="239"/>
  <c r="Y39" i="239" s="1"/>
  <c r="J39" i="239"/>
  <c r="W39" i="240"/>
  <c r="Y39" i="240" s="1"/>
  <c r="J39" i="240"/>
  <c r="W39" i="241"/>
  <c r="Y39" i="241" s="1"/>
  <c r="J39" i="241"/>
  <c r="W39" i="242"/>
  <c r="Y39" i="242" s="1"/>
  <c r="J39" i="242"/>
  <c r="W39" i="243"/>
  <c r="Y39" i="243" s="1"/>
  <c r="J39" i="243"/>
  <c r="W39" i="244"/>
  <c r="Y39" i="244" s="1"/>
  <c r="J39" i="244"/>
  <c r="W39" i="245"/>
  <c r="Y39" i="245" s="1"/>
  <c r="J39" i="245"/>
  <c r="W39" i="246"/>
  <c r="Y39" i="246" s="1"/>
  <c r="Z39" i="246" s="1"/>
  <c r="J39" i="246"/>
  <c r="W39" i="247"/>
  <c r="Y39" i="247" s="1"/>
  <c r="J39" i="247"/>
  <c r="W39" i="248"/>
  <c r="Y39" i="248" s="1"/>
  <c r="J39" i="248"/>
  <c r="W39" i="249"/>
  <c r="Y39" i="249" s="1"/>
  <c r="J39" i="249"/>
  <c r="W39" i="250"/>
  <c r="Y39" i="250" s="1"/>
  <c r="J39" i="250"/>
  <c r="W39" i="251"/>
  <c r="Y39" i="251" s="1"/>
  <c r="Z39" i="251" s="1"/>
  <c r="J39" i="251"/>
  <c r="W39" i="252"/>
  <c r="Y39" i="252" s="1"/>
  <c r="J39" i="252"/>
  <c r="W39" i="253"/>
  <c r="Y39" i="253" s="1"/>
  <c r="J39" i="253"/>
  <c r="W39" i="254"/>
  <c r="Y39" i="254" s="1"/>
  <c r="J39" i="254"/>
  <c r="W39" i="255"/>
  <c r="Y39" i="255" s="1"/>
  <c r="J39" i="255"/>
  <c r="W39" i="256"/>
  <c r="Y39" i="256" s="1"/>
  <c r="J39" i="256"/>
  <c r="W39" i="257"/>
  <c r="Y39" i="257" s="1"/>
  <c r="J39" i="257"/>
  <c r="W39" i="258"/>
  <c r="Y39" i="258" s="1"/>
  <c r="Z39" i="258" s="1"/>
  <c r="J39" i="258"/>
  <c r="W39" i="1"/>
  <c r="Y39" i="1" s="1"/>
  <c r="J39" i="1"/>
  <c r="P38" i="146"/>
  <c r="N38" i="188"/>
  <c r="P38" i="195"/>
  <c r="O38" i="202"/>
  <c r="L38" i="209"/>
  <c r="M38" i="216"/>
  <c r="E38" i="221"/>
  <c r="E40" i="221" s="1"/>
  <c r="P38" i="232"/>
  <c r="E38" i="236"/>
  <c r="E40" i="236" s="1"/>
  <c r="N38" i="239"/>
  <c r="P38" i="247"/>
  <c r="H38" i="252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Z36" i="27"/>
  <c r="Y36" i="27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Z36" i="30"/>
  <c r="Y36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Z36" i="42"/>
  <c r="Y36" i="42"/>
  <c r="X36" i="42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Z36" i="46"/>
  <c r="Y36" i="46"/>
  <c r="X36" i="46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Z36" i="50"/>
  <c r="Y36" i="50"/>
  <c r="X36" i="50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Z36" i="54"/>
  <c r="Y36" i="54"/>
  <c r="X36" i="54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Z36" i="55"/>
  <c r="Y36" i="55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X36" i="56"/>
  <c r="Z36" i="56" s="1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Z36" i="59" s="1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Z36" i="63" s="1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Y36" i="64"/>
  <c r="X36" i="64"/>
  <c r="Z36" i="64" s="1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X36" i="71"/>
  <c r="Z36" i="71" s="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Y36" i="72"/>
  <c r="X36" i="72"/>
  <c r="Z36" i="72" s="1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Z36" i="75"/>
  <c r="Y36" i="75"/>
  <c r="X36" i="75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Z36" i="78"/>
  <c r="Y36" i="78"/>
  <c r="X36" i="78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Y36" i="79"/>
  <c r="X36" i="79"/>
  <c r="Z36" i="79" s="1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Z36" i="94"/>
  <c r="Y36" i="94"/>
  <c r="X36" i="94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Y36" i="95"/>
  <c r="X36" i="95"/>
  <c r="Z36" i="95" s="1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Y36" i="96"/>
  <c r="X36" i="96"/>
  <c r="Z36" i="96" s="1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Z36" i="103"/>
  <c r="Y36" i="103"/>
  <c r="X36" i="103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Z36" i="109"/>
  <c r="Y36" i="109"/>
  <c r="X36" i="109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Z36" i="110"/>
  <c r="Y36" i="110"/>
  <c r="X36" i="110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Z36" i="126"/>
  <c r="Y36" i="126"/>
  <c r="X36" i="126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Z36" i="127"/>
  <c r="Y36" i="127"/>
  <c r="X36" i="127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Y36" i="131"/>
  <c r="X36" i="131"/>
  <c r="Z36" i="131" s="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Z36" i="134"/>
  <c r="Y36" i="134"/>
  <c r="X36" i="134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Z36" i="136"/>
  <c r="Y36" i="136"/>
  <c r="X36" i="136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Z36" i="139"/>
  <c r="Y36" i="139"/>
  <c r="X36" i="139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Z36" i="145" s="1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Z36" i="151" s="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Z36" i="155"/>
  <c r="Y36" i="155"/>
  <c r="X36" i="155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Z36" i="157" s="1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Z36" i="158"/>
  <c r="Y36" i="158"/>
  <c r="X36" i="158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Y36" i="159"/>
  <c r="X36" i="159"/>
  <c r="Z36" i="159" s="1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Z36" i="166"/>
  <c r="Y36" i="166"/>
  <c r="X36" i="166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Z36" i="171"/>
  <c r="Y36" i="171"/>
  <c r="X36" i="17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Y36" i="176"/>
  <c r="X36" i="176"/>
  <c r="Z36" i="176" s="1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Z36" i="178"/>
  <c r="Y36" i="178"/>
  <c r="X36" i="178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Y36" i="192"/>
  <c r="X36" i="192"/>
  <c r="Z36" i="192" s="1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Z36" i="198"/>
  <c r="Y36" i="198"/>
  <c r="X36" i="198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Y36" i="203"/>
  <c r="X36" i="203"/>
  <c r="Z36" i="203" s="1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Z36" i="206"/>
  <c r="Y36" i="206"/>
  <c r="X36" i="206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Z36" i="207"/>
  <c r="Y36" i="207"/>
  <c r="X36" i="207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Y36" i="216"/>
  <c r="X36" i="216"/>
  <c r="Z36" i="216" s="1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Z36" i="222"/>
  <c r="Y36" i="222"/>
  <c r="X36" i="222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Z36" i="224" s="1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Y36" i="231"/>
  <c r="X36" i="231"/>
  <c r="Z36" i="231" s="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Z36" i="238"/>
  <c r="Y36" i="238"/>
  <c r="X36" i="238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Z36" i="243" s="1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Z36" i="251"/>
  <c r="Y36" i="251"/>
  <c r="X36" i="25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Z36" i="254"/>
  <c r="Y36" i="254"/>
  <c r="X36" i="254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Y36" i="255"/>
  <c r="X36" i="255"/>
  <c r="Z36" i="255" s="1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Z36" i="258" s="1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Z27" i="8" s="1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Z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Z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Z27" i="50"/>
  <c r="Y27" i="50"/>
  <c r="X27" i="50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Z27" i="53"/>
  <c r="Y27" i="53"/>
  <c r="X27" i="53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Y27" i="56"/>
  <c r="X27" i="56"/>
  <c r="Z27" i="56" s="1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Y27" i="63"/>
  <c r="X27" i="63"/>
  <c r="Z27" i="63" s="1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Z27" i="65"/>
  <c r="Y27" i="65"/>
  <c r="X27" i="65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Y27" i="66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Y27" i="67"/>
  <c r="X27" i="67"/>
  <c r="Z27" i="67" s="1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Y27" i="68"/>
  <c r="X27" i="68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Z27" i="69"/>
  <c r="Y27" i="69"/>
  <c r="X27" i="69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Z27" i="70" s="1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X27" i="72"/>
  <c r="Z27" i="72" s="1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Y27" i="73"/>
  <c r="X27" i="73"/>
  <c r="Z27" i="73" s="1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X27" i="74"/>
  <c r="Z27" i="74" s="1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Z27" i="75" s="1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Z27" i="76" s="1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Z27" i="77"/>
  <c r="Y27" i="77"/>
  <c r="X27" i="77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Z27" i="78" s="1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Z27" i="79" s="1"/>
  <c r="X27" i="79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Z27" i="80"/>
  <c r="Y27" i="80"/>
  <c r="X27" i="80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Z27" i="81" s="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Z27" i="82" s="1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Z27" i="88"/>
  <c r="Y27" i="88"/>
  <c r="X27" i="88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Z27" i="90" s="1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Z27" i="91" s="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X27" i="94"/>
  <c r="Z27" i="94" s="1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X27" i="95"/>
  <c r="Z27" i="95" s="1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Z27" i="96" s="1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Z27" i="97" s="1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Z27" i="98" s="1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Y27" i="100"/>
  <c r="X27" i="100"/>
  <c r="Z27" i="100" s="1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Z27" i="101" s="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X27" i="102"/>
  <c r="Z27" i="102" s="1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X27" i="103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Z27" i="104"/>
  <c r="Y27" i="104"/>
  <c r="X27" i="104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Z27" i="107" s="1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Z27" i="108" s="1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Z27" i="111" s="1"/>
  <c r="X27" i="11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Z27" i="112"/>
  <c r="Y27" i="112"/>
  <c r="X27" i="112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X27" i="113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Z27" i="114" s="1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Z27" i="115" s="1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Z27" i="116"/>
  <c r="Y27" i="116"/>
  <c r="X27" i="116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Z27" i="118" s="1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Z27" i="119" s="1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Z27" i="122" s="1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Z27" i="123" s="1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Z27" i="124" s="1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Z27" i="125"/>
  <c r="Y27" i="125"/>
  <c r="X27" i="125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Y27" i="127"/>
  <c r="X27" i="127"/>
  <c r="Z27" i="127" s="1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Y27" i="128"/>
  <c r="X27" i="128"/>
  <c r="Z27" i="128" s="1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Z27" i="129" s="1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Z27" i="130"/>
  <c r="Y27" i="130"/>
  <c r="X27" i="130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Z27" i="131" s="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Z27" i="133" s="1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Z27" i="134" s="1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Z27" i="135"/>
  <c r="Y27" i="135"/>
  <c r="X27" i="135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Z27" i="136"/>
  <c r="Y27" i="136"/>
  <c r="X27" i="136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X27" i="137"/>
  <c r="Z27" i="137" s="1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Z27" i="141" s="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X27" i="143"/>
  <c r="Z27" i="143" s="1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Z27" i="144" s="1"/>
  <c r="X27" i="144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Z27" i="145" s="1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Z27" i="146" s="1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Z27" i="148" s="1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Z27" i="150" s="1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Y27" i="151"/>
  <c r="X27" i="151"/>
  <c r="Z27" i="151" s="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Z27" i="155" s="1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Z27" i="157" s="1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Z27" i="158" s="1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X27" i="159"/>
  <c r="Z27" i="159" s="1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Y27" i="160"/>
  <c r="Z27" i="160" s="1"/>
  <c r="X27" i="160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Z27" i="162"/>
  <c r="Y27" i="162"/>
  <c r="X27" i="162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Z27" i="163" s="1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X27" i="164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X27" i="165"/>
  <c r="Z27" i="165" s="1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Z27" i="166" s="1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X27" i="167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X27" i="168"/>
  <c r="Z27" i="168" s="1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Z27" i="170" s="1"/>
  <c r="X27" i="170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Y27" i="173"/>
  <c r="X27" i="173"/>
  <c r="Z27" i="173" s="1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Y27" i="175"/>
  <c r="X27" i="175"/>
  <c r="Z27" i="175" s="1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Y27" i="176"/>
  <c r="X27" i="176"/>
  <c r="Z27" i="176" s="1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Z27" i="177" s="1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H38" i="178" s="1"/>
  <c r="G27" i="178"/>
  <c r="F27" i="178"/>
  <c r="E27" i="178"/>
  <c r="D27" i="178"/>
  <c r="C27" i="178"/>
  <c r="AA27" i="179"/>
  <c r="Y27" i="179"/>
  <c r="X27" i="179"/>
  <c r="Z27" i="179" s="1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Z27" i="180" s="1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Y27" i="183"/>
  <c r="X27" i="183"/>
  <c r="Z27" i="183" s="1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Z27" i="184"/>
  <c r="Y27" i="184"/>
  <c r="X27" i="184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Z27" i="186"/>
  <c r="Y27" i="186"/>
  <c r="X27" i="186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Z27" i="189"/>
  <c r="Y27" i="189"/>
  <c r="X27" i="189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Y27" i="191"/>
  <c r="X27" i="191"/>
  <c r="Z27" i="191" s="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Z27" i="192" s="1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Z27" i="193" s="1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Z27" i="196" s="1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Z27" i="198" s="1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X27" i="199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Y27" i="200"/>
  <c r="X27" i="200"/>
  <c r="Z27" i="200" s="1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Z27" i="202"/>
  <c r="Y27" i="202"/>
  <c r="X27" i="202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Z27" i="204" s="1"/>
  <c r="X27" i="204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Y27" i="207"/>
  <c r="X27" i="207"/>
  <c r="Z27" i="207" s="1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Z27" i="208"/>
  <c r="Y27" i="208"/>
  <c r="X27" i="208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Z27" i="209"/>
  <c r="Y27" i="209"/>
  <c r="X27" i="209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Z27" i="214" s="1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X27" i="215"/>
  <c r="Z27" i="215" s="1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Z27" i="216" s="1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Z27" i="218" s="1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Y27" i="220"/>
  <c r="X27" i="220"/>
  <c r="Z27" i="220" s="1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Z27" i="221"/>
  <c r="Y27" i="221"/>
  <c r="X27" i="22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Y27" i="223"/>
  <c r="X27" i="223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Z27" i="224"/>
  <c r="Y27" i="224"/>
  <c r="X27" i="224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Z27" i="226" s="1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Y27" i="227"/>
  <c r="X27" i="227"/>
  <c r="Z27" i="227" s="1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Z27" i="229" s="1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Z27" i="230" s="1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X27" i="23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Z27" i="232" s="1"/>
  <c r="X27" i="232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Z27" i="233"/>
  <c r="Y27" i="233"/>
  <c r="X27" i="233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Z27" i="234" s="1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Z27" i="235" s="1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Z27" i="237" s="1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Y27" i="240"/>
  <c r="X27" i="240"/>
  <c r="Z27" i="240" s="1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Z27" i="242" s="1"/>
  <c r="W27" i="242"/>
  <c r="V27" i="242"/>
  <c r="V38" i="242" s="1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Z27" i="243" s="1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Z27" i="244" s="1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F38" i="244" s="1"/>
  <c r="F40" i="244" s="1"/>
  <c r="E27" i="244"/>
  <c r="D27" i="244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Z27" i="246" s="1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Y27" i="248"/>
  <c r="X27" i="248"/>
  <c r="Z27" i="248" s="1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Z27" i="251" s="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Z27" i="252" s="1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Z27" i="253" s="1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Z27" i="254" s="1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Z27" i="255" s="1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Z27" i="256"/>
  <c r="Y27" i="256"/>
  <c r="X27" i="256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Z27" i="258" s="1"/>
  <c r="X27" i="258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X38" i="5" s="1"/>
  <c r="W17" i="5"/>
  <c r="W38" i="5" s="1"/>
  <c r="V17" i="5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Z17" i="6"/>
  <c r="Y17" i="6"/>
  <c r="Y38" i="6" s="1"/>
  <c r="Y40" i="6" s="1"/>
  <c r="X17" i="6"/>
  <c r="X38" i="6" s="1"/>
  <c r="W17" i="6"/>
  <c r="W38" i="6" s="1"/>
  <c r="V17" i="6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X38" i="7" s="1"/>
  <c r="W17" i="7"/>
  <c r="W38" i="7" s="1"/>
  <c r="V17" i="7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F17" i="7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J40" i="10" s="1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J40" i="12" s="1"/>
  <c r="F17" i="12"/>
  <c r="F38" i="12" s="1"/>
  <c r="F40" i="12" s="1"/>
  <c r="E17" i="12"/>
  <c r="E38" i="12" s="1"/>
  <c r="E40" i="12" s="1"/>
  <c r="D17" i="12"/>
  <c r="C17" i="12"/>
  <c r="C38" i="12" s="1"/>
  <c r="C40" i="12" s="1"/>
  <c r="AA17" i="13"/>
  <c r="AA38" i="13" s="1"/>
  <c r="AA40" i="13" s="1"/>
  <c r="Y17" i="13"/>
  <c r="Y38" i="13" s="1"/>
  <c r="Y40" i="13" s="1"/>
  <c r="X17" i="13"/>
  <c r="X38" i="13" s="1"/>
  <c r="W17" i="13"/>
  <c r="W38" i="13" s="1"/>
  <c r="V17" i="13"/>
  <c r="V38" i="13" s="1"/>
  <c r="U17" i="13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X38" i="14" s="1"/>
  <c r="W17" i="14"/>
  <c r="W38" i="14" s="1"/>
  <c r="V17" i="14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X38" i="15" s="1"/>
  <c r="X40" i="15" s="1"/>
  <c r="W17" i="15"/>
  <c r="W38" i="15" s="1"/>
  <c r="V17" i="15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Z17" i="21"/>
  <c r="Y17" i="21"/>
  <c r="Y38" i="21" s="1"/>
  <c r="Y40" i="21" s="1"/>
  <c r="X17" i="21"/>
  <c r="X38" i="21" s="1"/>
  <c r="W17" i="2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Z17" i="22"/>
  <c r="Y17" i="22"/>
  <c r="Y38" i="22" s="1"/>
  <c r="Y40" i="22" s="1"/>
  <c r="X17" i="22"/>
  <c r="X38" i="22" s="1"/>
  <c r="W17" i="22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Z17" i="24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J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X38" i="25" s="1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J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J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X38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X38" i="34" s="1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H40" i="34" s="1"/>
  <c r="I39" i="34" s="1"/>
  <c r="I40" i="34" s="1"/>
  <c r="J40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I40" i="36" s="1"/>
  <c r="J40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G17" i="37"/>
  <c r="G38" i="37" s="1"/>
  <c r="G40" i="37" s="1"/>
  <c r="H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X17" i="42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H17" i="42"/>
  <c r="H38" i="42" s="1"/>
  <c r="G17" i="42"/>
  <c r="G38" i="42" s="1"/>
  <c r="G40" i="42" s="1"/>
  <c r="H39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X38" i="43" s="1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H40" i="43" s="1"/>
  <c r="I39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H40" i="44" s="1"/>
  <c r="I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H40" i="45" s="1"/>
  <c r="I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Z17" i="46"/>
  <c r="Y17" i="46"/>
  <c r="Y38" i="46" s="1"/>
  <c r="Y40" i="46" s="1"/>
  <c r="X17" i="46"/>
  <c r="X38" i="46" s="1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Y40" i="47" s="1"/>
  <c r="X17" i="47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Y17" i="48"/>
  <c r="X17" i="48"/>
  <c r="X38" i="48" s="1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H17" i="48"/>
  <c r="H38" i="48" s="1"/>
  <c r="G17" i="48"/>
  <c r="G38" i="48" s="1"/>
  <c r="G40" i="48" s="1"/>
  <c r="H39" i="48" s="1"/>
  <c r="H40" i="48" s="1"/>
  <c r="I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X17" i="49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H17" i="49"/>
  <c r="H38" i="49" s="1"/>
  <c r="G17" i="49"/>
  <c r="G38" i="49" s="1"/>
  <c r="G40" i="49" s="1"/>
  <c r="H39" i="49" s="1"/>
  <c r="H40" i="49" s="1"/>
  <c r="I39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W38" i="50" s="1"/>
  <c r="V17" i="50"/>
  <c r="V38" i="50" s="1"/>
  <c r="U17" i="50"/>
  <c r="U38" i="50" s="1"/>
  <c r="T17" i="50"/>
  <c r="S17" i="50"/>
  <c r="S38" i="50" s="1"/>
  <c r="R17" i="50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K17" i="50"/>
  <c r="K38" i="50" s="1"/>
  <c r="J17" i="50"/>
  <c r="I17" i="50"/>
  <c r="I38" i="50" s="1"/>
  <c r="H17" i="50"/>
  <c r="H38" i="50" s="1"/>
  <c r="G17" i="50"/>
  <c r="G38" i="50" s="1"/>
  <c r="G40" i="50" s="1"/>
  <c r="H39" i="50" s="1"/>
  <c r="H40" i="50" s="1"/>
  <c r="I39" i="50" s="1"/>
  <c r="F17" i="50"/>
  <c r="F38" i="50" s="1"/>
  <c r="F40" i="50" s="1"/>
  <c r="E17" i="50"/>
  <c r="E38" i="50" s="1"/>
  <c r="E40" i="50" s="1"/>
  <c r="D17" i="50"/>
  <c r="C17" i="50"/>
  <c r="C38" i="50" s="1"/>
  <c r="C40" i="50" s="1"/>
  <c r="AA17" i="51"/>
  <c r="Z17" i="51"/>
  <c r="Y17" i="51"/>
  <c r="Y38" i="51" s="1"/>
  <c r="Y40" i="51" s="1"/>
  <c r="X17" i="51"/>
  <c r="X38" i="51" s="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I17" i="51"/>
  <c r="I38" i="51" s="1"/>
  <c r="H17" i="51"/>
  <c r="H38" i="51" s="1"/>
  <c r="G17" i="51"/>
  <c r="G38" i="51" s="1"/>
  <c r="G40" i="51" s="1"/>
  <c r="H39" i="51" s="1"/>
  <c r="H40" i="51" s="1"/>
  <c r="I39" i="51" s="1"/>
  <c r="I40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I17" i="52"/>
  <c r="I38" i="52" s="1"/>
  <c r="H17" i="52"/>
  <c r="H38" i="52" s="1"/>
  <c r="G17" i="52"/>
  <c r="G38" i="52" s="1"/>
  <c r="G40" i="52" s="1"/>
  <c r="H39" i="52" s="1"/>
  <c r="H40" i="52" s="1"/>
  <c r="I39" i="52" s="1"/>
  <c r="I40" i="52" s="1"/>
  <c r="J40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Y17" i="53"/>
  <c r="Y38" i="53" s="1"/>
  <c r="Y40" i="53" s="1"/>
  <c r="X17" i="53"/>
  <c r="W17" i="53"/>
  <c r="W38" i="53" s="1"/>
  <c r="V17" i="53"/>
  <c r="V38" i="53" s="1"/>
  <c r="U17" i="53"/>
  <c r="T17" i="53"/>
  <c r="T38" i="53" s="1"/>
  <c r="S17" i="53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L17" i="53"/>
  <c r="L38" i="53" s="1"/>
  <c r="K17" i="53"/>
  <c r="J17" i="53"/>
  <c r="J38" i="53" s="1"/>
  <c r="I17" i="53"/>
  <c r="I38" i="53" s="1"/>
  <c r="H17" i="53"/>
  <c r="H38" i="53" s="1"/>
  <c r="G17" i="53"/>
  <c r="G38" i="53" s="1"/>
  <c r="G40" i="53" s="1"/>
  <c r="H39" i="53" s="1"/>
  <c r="H40" i="53" s="1"/>
  <c r="I39" i="53" s="1"/>
  <c r="I40" i="53" s="1"/>
  <c r="F17" i="53"/>
  <c r="F38" i="53" s="1"/>
  <c r="F40" i="53" s="1"/>
  <c r="E17" i="53"/>
  <c r="D17" i="53"/>
  <c r="D38" i="53" s="1"/>
  <c r="D40" i="53" s="1"/>
  <c r="C17" i="53"/>
  <c r="AA17" i="54"/>
  <c r="AA38" i="54" s="1"/>
  <c r="AA40" i="54" s="1"/>
  <c r="Y17" i="54"/>
  <c r="Y38" i="54" s="1"/>
  <c r="Y40" i="54" s="1"/>
  <c r="X17" i="54"/>
  <c r="X38" i="54" s="1"/>
  <c r="W17" i="54"/>
  <c r="W38" i="54" s="1"/>
  <c r="V17" i="54"/>
  <c r="V38" i="54" s="1"/>
  <c r="U17" i="54"/>
  <c r="U38" i="54" s="1"/>
  <c r="T17" i="54"/>
  <c r="T38" i="54" s="1"/>
  <c r="S17" i="54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J17" i="54"/>
  <c r="J38" i="54" s="1"/>
  <c r="I17" i="54"/>
  <c r="I38" i="54" s="1"/>
  <c r="H17" i="54"/>
  <c r="H38" i="54" s="1"/>
  <c r="G17" i="54"/>
  <c r="G38" i="54" s="1"/>
  <c r="G40" i="54" s="1"/>
  <c r="H39" i="54" s="1"/>
  <c r="H40" i="54" s="1"/>
  <c r="I39" i="54" s="1"/>
  <c r="I40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AA17" i="55"/>
  <c r="AA38" i="55" s="1"/>
  <c r="AA40" i="55" s="1"/>
  <c r="Y17" i="55"/>
  <c r="Y38" i="55" s="1"/>
  <c r="Y40" i="55" s="1"/>
  <c r="X17" i="55"/>
  <c r="W17" i="55"/>
  <c r="W38" i="55" s="1"/>
  <c r="V17" i="55"/>
  <c r="V38" i="55" s="1"/>
  <c r="U17" i="55"/>
  <c r="U38" i="55" s="1"/>
  <c r="T17" i="55"/>
  <c r="T38" i="55" s="1"/>
  <c r="S17" i="55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J17" i="55"/>
  <c r="J38" i="55" s="1"/>
  <c r="I17" i="55"/>
  <c r="I38" i="55" s="1"/>
  <c r="H17" i="55"/>
  <c r="H38" i="55" s="1"/>
  <c r="G17" i="55"/>
  <c r="G38" i="55" s="1"/>
  <c r="G40" i="55" s="1"/>
  <c r="H39" i="55" s="1"/>
  <c r="H40" i="55" s="1"/>
  <c r="I39" i="55" s="1"/>
  <c r="I40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AA17" i="56"/>
  <c r="AA38" i="56" s="1"/>
  <c r="AA40" i="56" s="1"/>
  <c r="Y17" i="56"/>
  <c r="Y38" i="56" s="1"/>
  <c r="Y40" i="56" s="1"/>
  <c r="X17" i="56"/>
  <c r="X38" i="56" s="1"/>
  <c r="W17" i="56"/>
  <c r="W38" i="56" s="1"/>
  <c r="V17" i="56"/>
  <c r="V38" i="56" s="1"/>
  <c r="U17" i="56"/>
  <c r="U38" i="56" s="1"/>
  <c r="T17" i="56"/>
  <c r="T38" i="56" s="1"/>
  <c r="S17" i="56"/>
  <c r="R17" i="56"/>
  <c r="R38" i="56" s="1"/>
  <c r="Q17" i="56"/>
  <c r="Q38" i="56" s="1"/>
  <c r="P17" i="56"/>
  <c r="P38" i="56" s="1"/>
  <c r="O17" i="56"/>
  <c r="O38" i="56" s="1"/>
  <c r="N17" i="56"/>
  <c r="N38" i="56" s="1"/>
  <c r="M17" i="56"/>
  <c r="M38" i="56" s="1"/>
  <c r="L17" i="56"/>
  <c r="L38" i="56" s="1"/>
  <c r="K17" i="56"/>
  <c r="J17" i="56"/>
  <c r="J38" i="56" s="1"/>
  <c r="I17" i="56"/>
  <c r="I38" i="56" s="1"/>
  <c r="H17" i="56"/>
  <c r="H38" i="56" s="1"/>
  <c r="G17" i="56"/>
  <c r="G38" i="56" s="1"/>
  <c r="G40" i="56" s="1"/>
  <c r="H39" i="56" s="1"/>
  <c r="F17" i="56"/>
  <c r="F38" i="56" s="1"/>
  <c r="F40" i="56" s="1"/>
  <c r="E17" i="56"/>
  <c r="E38" i="56" s="1"/>
  <c r="E40" i="56" s="1"/>
  <c r="D17" i="56"/>
  <c r="D38" i="56" s="1"/>
  <c r="D40" i="56" s="1"/>
  <c r="C17" i="56"/>
  <c r="AA17" i="57"/>
  <c r="AA38" i="57" s="1"/>
  <c r="AA40" i="57" s="1"/>
  <c r="Y17" i="57"/>
  <c r="Y38" i="57" s="1"/>
  <c r="Y40" i="57" s="1"/>
  <c r="X17" i="57"/>
  <c r="X38" i="57" s="1"/>
  <c r="W17" i="57"/>
  <c r="W38" i="57" s="1"/>
  <c r="V17" i="57"/>
  <c r="V38" i="57" s="1"/>
  <c r="U17" i="57"/>
  <c r="U38" i="57" s="1"/>
  <c r="T17" i="57"/>
  <c r="T38" i="57" s="1"/>
  <c r="S17" i="57"/>
  <c r="R17" i="57"/>
  <c r="R38" i="57" s="1"/>
  <c r="Q17" i="57"/>
  <c r="Q38" i="57" s="1"/>
  <c r="P17" i="57"/>
  <c r="P38" i="57" s="1"/>
  <c r="O17" i="57"/>
  <c r="O38" i="57" s="1"/>
  <c r="N17" i="57"/>
  <c r="N38" i="57" s="1"/>
  <c r="M17" i="57"/>
  <c r="M38" i="57" s="1"/>
  <c r="L17" i="57"/>
  <c r="L38" i="57" s="1"/>
  <c r="K17" i="57"/>
  <c r="J17" i="57"/>
  <c r="J38" i="57" s="1"/>
  <c r="I17" i="57"/>
  <c r="I38" i="57" s="1"/>
  <c r="H17" i="57"/>
  <c r="H38" i="57" s="1"/>
  <c r="G17" i="57"/>
  <c r="G38" i="57" s="1"/>
  <c r="G40" i="57" s="1"/>
  <c r="H39" i="57" s="1"/>
  <c r="H40" i="57" s="1"/>
  <c r="I39" i="57" s="1"/>
  <c r="I40" i="57" s="1"/>
  <c r="J40" i="57" s="1"/>
  <c r="F17" i="57"/>
  <c r="F38" i="57" s="1"/>
  <c r="F40" i="57" s="1"/>
  <c r="E17" i="57"/>
  <c r="E38" i="57" s="1"/>
  <c r="E40" i="57" s="1"/>
  <c r="D17" i="57"/>
  <c r="D38" i="57" s="1"/>
  <c r="D40" i="57" s="1"/>
  <c r="C17" i="57"/>
  <c r="AA17" i="58"/>
  <c r="AA38" i="58" s="1"/>
  <c r="AA40" i="58" s="1"/>
  <c r="Y17" i="58"/>
  <c r="Y38" i="58" s="1"/>
  <c r="Y40" i="58" s="1"/>
  <c r="X17" i="58"/>
  <c r="W17" i="58"/>
  <c r="W38" i="58" s="1"/>
  <c r="V17" i="58"/>
  <c r="V38" i="58" s="1"/>
  <c r="U17" i="58"/>
  <c r="U38" i="58" s="1"/>
  <c r="T17" i="58"/>
  <c r="T38" i="58" s="1"/>
  <c r="S17" i="58"/>
  <c r="R17" i="58"/>
  <c r="R38" i="58" s="1"/>
  <c r="Q17" i="58"/>
  <c r="Q38" i="58" s="1"/>
  <c r="P17" i="58"/>
  <c r="P38" i="58" s="1"/>
  <c r="O17" i="58"/>
  <c r="O38" i="58" s="1"/>
  <c r="N17" i="58"/>
  <c r="N38" i="58" s="1"/>
  <c r="M17" i="58"/>
  <c r="M38" i="58" s="1"/>
  <c r="L17" i="58"/>
  <c r="L38" i="58" s="1"/>
  <c r="K17" i="58"/>
  <c r="J17" i="58"/>
  <c r="J38" i="58" s="1"/>
  <c r="I17" i="58"/>
  <c r="I38" i="58" s="1"/>
  <c r="H17" i="58"/>
  <c r="H38" i="58" s="1"/>
  <c r="G17" i="58"/>
  <c r="G38" i="58" s="1"/>
  <c r="G40" i="58" s="1"/>
  <c r="H39" i="58" s="1"/>
  <c r="H40" i="58" s="1"/>
  <c r="I39" i="58" s="1"/>
  <c r="I40" i="58" s="1"/>
  <c r="F17" i="58"/>
  <c r="F38" i="58" s="1"/>
  <c r="F40" i="58" s="1"/>
  <c r="E17" i="58"/>
  <c r="E38" i="58" s="1"/>
  <c r="E40" i="58" s="1"/>
  <c r="D17" i="58"/>
  <c r="D38" i="58" s="1"/>
  <c r="D40" i="58" s="1"/>
  <c r="C17" i="58"/>
  <c r="AA17" i="59"/>
  <c r="AA38" i="59" s="1"/>
  <c r="AA40" i="59" s="1"/>
  <c r="Y17" i="59"/>
  <c r="Y38" i="59" s="1"/>
  <c r="Y40" i="59" s="1"/>
  <c r="X17" i="59"/>
  <c r="W17" i="59"/>
  <c r="W38" i="59" s="1"/>
  <c r="V17" i="59"/>
  <c r="V38" i="59" s="1"/>
  <c r="U17" i="59"/>
  <c r="U38" i="59" s="1"/>
  <c r="T17" i="59"/>
  <c r="T38" i="59" s="1"/>
  <c r="S17" i="59"/>
  <c r="R17" i="59"/>
  <c r="R38" i="59" s="1"/>
  <c r="Q17" i="59"/>
  <c r="Q38" i="59" s="1"/>
  <c r="P17" i="59"/>
  <c r="P38" i="59" s="1"/>
  <c r="O17" i="59"/>
  <c r="O38" i="59" s="1"/>
  <c r="N17" i="59"/>
  <c r="N38" i="59" s="1"/>
  <c r="M17" i="59"/>
  <c r="M38" i="59" s="1"/>
  <c r="L17" i="59"/>
  <c r="L38" i="59" s="1"/>
  <c r="K17" i="59"/>
  <c r="J17" i="59"/>
  <c r="J38" i="59" s="1"/>
  <c r="I17" i="59"/>
  <c r="I38" i="59" s="1"/>
  <c r="H17" i="59"/>
  <c r="H38" i="59" s="1"/>
  <c r="G17" i="59"/>
  <c r="G38" i="59" s="1"/>
  <c r="G40" i="59" s="1"/>
  <c r="H39" i="59" s="1"/>
  <c r="H40" i="59" s="1"/>
  <c r="I39" i="59" s="1"/>
  <c r="I40" i="59" s="1"/>
  <c r="F17" i="59"/>
  <c r="F38" i="59" s="1"/>
  <c r="F40" i="59" s="1"/>
  <c r="E17" i="59"/>
  <c r="E38" i="59" s="1"/>
  <c r="E40" i="59" s="1"/>
  <c r="D17" i="59"/>
  <c r="D38" i="59" s="1"/>
  <c r="D40" i="59" s="1"/>
  <c r="C17" i="59"/>
  <c r="AA17" i="60"/>
  <c r="AA38" i="60" s="1"/>
  <c r="AA40" i="60" s="1"/>
  <c r="Y17" i="60"/>
  <c r="Y38" i="60" s="1"/>
  <c r="Y40" i="60" s="1"/>
  <c r="X17" i="60"/>
  <c r="W17" i="60"/>
  <c r="W38" i="60" s="1"/>
  <c r="V17" i="60"/>
  <c r="V38" i="60" s="1"/>
  <c r="U17" i="60"/>
  <c r="U38" i="60" s="1"/>
  <c r="T17" i="60"/>
  <c r="T38" i="60" s="1"/>
  <c r="S17" i="60"/>
  <c r="R17" i="60"/>
  <c r="R38" i="60" s="1"/>
  <c r="Q17" i="60"/>
  <c r="Q38" i="60" s="1"/>
  <c r="P17" i="60"/>
  <c r="P38" i="60" s="1"/>
  <c r="O17" i="60"/>
  <c r="O38" i="60" s="1"/>
  <c r="N17" i="60"/>
  <c r="N38" i="60" s="1"/>
  <c r="M17" i="60"/>
  <c r="M38" i="60" s="1"/>
  <c r="L17" i="60"/>
  <c r="L38" i="60" s="1"/>
  <c r="K17" i="60"/>
  <c r="J17" i="60"/>
  <c r="J38" i="60" s="1"/>
  <c r="I17" i="60"/>
  <c r="I38" i="60" s="1"/>
  <c r="H17" i="60"/>
  <c r="H38" i="60" s="1"/>
  <c r="G17" i="60"/>
  <c r="G38" i="60" s="1"/>
  <c r="G40" i="60" s="1"/>
  <c r="H39" i="60" s="1"/>
  <c r="H40" i="60" s="1"/>
  <c r="I39" i="60" s="1"/>
  <c r="I40" i="60" s="1"/>
  <c r="J40" i="60" s="1"/>
  <c r="F17" i="60"/>
  <c r="F38" i="60" s="1"/>
  <c r="F40" i="60" s="1"/>
  <c r="E17" i="60"/>
  <c r="E38" i="60" s="1"/>
  <c r="E40" i="60" s="1"/>
  <c r="D17" i="60"/>
  <c r="D38" i="60" s="1"/>
  <c r="D40" i="60" s="1"/>
  <c r="C17" i="60"/>
  <c r="AA17" i="61"/>
  <c r="AA38" i="61" s="1"/>
  <c r="AA40" i="61" s="1"/>
  <c r="Y17" i="61"/>
  <c r="Y38" i="61" s="1"/>
  <c r="Y40" i="61" s="1"/>
  <c r="X17" i="61"/>
  <c r="W17" i="61"/>
  <c r="W38" i="61" s="1"/>
  <c r="V17" i="61"/>
  <c r="V38" i="61" s="1"/>
  <c r="U17" i="61"/>
  <c r="T17" i="61"/>
  <c r="T38" i="61" s="1"/>
  <c r="S17" i="61"/>
  <c r="S38" i="61" s="1"/>
  <c r="R17" i="61"/>
  <c r="R38" i="61" s="1"/>
  <c r="Q17" i="61"/>
  <c r="Q38" i="61" s="1"/>
  <c r="P17" i="61"/>
  <c r="P38" i="61" s="1"/>
  <c r="O17" i="61"/>
  <c r="O38" i="61" s="1"/>
  <c r="N17" i="61"/>
  <c r="N38" i="61" s="1"/>
  <c r="M17" i="61"/>
  <c r="L17" i="61"/>
  <c r="L38" i="61" s="1"/>
  <c r="K17" i="61"/>
  <c r="K38" i="61" s="1"/>
  <c r="J17" i="61"/>
  <c r="J38" i="61" s="1"/>
  <c r="I17" i="61"/>
  <c r="I38" i="61" s="1"/>
  <c r="H17" i="61"/>
  <c r="H38" i="61" s="1"/>
  <c r="G17" i="61"/>
  <c r="G38" i="61" s="1"/>
  <c r="G40" i="61" s="1"/>
  <c r="H39" i="61" s="1"/>
  <c r="H40" i="61" s="1"/>
  <c r="I39" i="61" s="1"/>
  <c r="I40" i="61" s="1"/>
  <c r="J40" i="61" s="1"/>
  <c r="F17" i="61"/>
  <c r="F38" i="61" s="1"/>
  <c r="F40" i="61" s="1"/>
  <c r="E17" i="61"/>
  <c r="D17" i="61"/>
  <c r="D38" i="61" s="1"/>
  <c r="D40" i="61" s="1"/>
  <c r="C17" i="61"/>
  <c r="C38" i="61" s="1"/>
  <c r="C40" i="61" s="1"/>
  <c r="AA17" i="62"/>
  <c r="AA38" i="62" s="1"/>
  <c r="AA40" i="62" s="1"/>
  <c r="Y17" i="62"/>
  <c r="Y38" i="62" s="1"/>
  <c r="Y40" i="62" s="1"/>
  <c r="X17" i="62"/>
  <c r="W17" i="62"/>
  <c r="W38" i="62" s="1"/>
  <c r="V17" i="62"/>
  <c r="V38" i="62" s="1"/>
  <c r="U17" i="62"/>
  <c r="T17" i="62"/>
  <c r="T38" i="62" s="1"/>
  <c r="S17" i="62"/>
  <c r="S38" i="62" s="1"/>
  <c r="R17" i="62"/>
  <c r="R38" i="62" s="1"/>
  <c r="Q17" i="62"/>
  <c r="Q38" i="62" s="1"/>
  <c r="P17" i="62"/>
  <c r="P38" i="62" s="1"/>
  <c r="O17" i="62"/>
  <c r="O38" i="62" s="1"/>
  <c r="N17" i="62"/>
  <c r="N38" i="62" s="1"/>
  <c r="M17" i="62"/>
  <c r="L17" i="62"/>
  <c r="L38" i="62" s="1"/>
  <c r="K17" i="62"/>
  <c r="K38" i="62" s="1"/>
  <c r="J17" i="62"/>
  <c r="J38" i="62" s="1"/>
  <c r="I17" i="62"/>
  <c r="I38" i="62" s="1"/>
  <c r="H17" i="62"/>
  <c r="H38" i="62" s="1"/>
  <c r="G17" i="62"/>
  <c r="G38" i="62" s="1"/>
  <c r="G40" i="62" s="1"/>
  <c r="H39" i="62" s="1"/>
  <c r="F17" i="62"/>
  <c r="F38" i="62" s="1"/>
  <c r="F40" i="62" s="1"/>
  <c r="E17" i="62"/>
  <c r="D17" i="62"/>
  <c r="D38" i="62" s="1"/>
  <c r="D40" i="62" s="1"/>
  <c r="C17" i="62"/>
  <c r="C38" i="62" s="1"/>
  <c r="C40" i="62" s="1"/>
  <c r="AA17" i="63"/>
  <c r="AA38" i="63" s="1"/>
  <c r="AA40" i="63" s="1"/>
  <c r="Y17" i="63"/>
  <c r="Y38" i="63" s="1"/>
  <c r="Y40" i="63" s="1"/>
  <c r="X17" i="63"/>
  <c r="W17" i="63"/>
  <c r="W38" i="63" s="1"/>
  <c r="V17" i="63"/>
  <c r="V38" i="63" s="1"/>
  <c r="U17" i="63"/>
  <c r="T17" i="63"/>
  <c r="T38" i="63" s="1"/>
  <c r="S17" i="63"/>
  <c r="S38" i="63" s="1"/>
  <c r="R17" i="63"/>
  <c r="R38" i="63" s="1"/>
  <c r="Q17" i="63"/>
  <c r="Q38" i="63" s="1"/>
  <c r="P17" i="63"/>
  <c r="P38" i="63" s="1"/>
  <c r="O17" i="63"/>
  <c r="O38" i="63" s="1"/>
  <c r="N17" i="63"/>
  <c r="N38" i="63" s="1"/>
  <c r="M17" i="63"/>
  <c r="L17" i="63"/>
  <c r="L38" i="63" s="1"/>
  <c r="K17" i="63"/>
  <c r="K38" i="63" s="1"/>
  <c r="J17" i="63"/>
  <c r="J38" i="63" s="1"/>
  <c r="I17" i="63"/>
  <c r="I38" i="63" s="1"/>
  <c r="H17" i="63"/>
  <c r="H38" i="63" s="1"/>
  <c r="G17" i="63"/>
  <c r="G38" i="63" s="1"/>
  <c r="G40" i="63" s="1"/>
  <c r="H39" i="63" s="1"/>
  <c r="F17" i="63"/>
  <c r="F38" i="63" s="1"/>
  <c r="F40" i="63" s="1"/>
  <c r="E17" i="63"/>
  <c r="D17" i="63"/>
  <c r="D38" i="63" s="1"/>
  <c r="D40" i="63" s="1"/>
  <c r="C17" i="63"/>
  <c r="C38" i="63" s="1"/>
  <c r="C40" i="63" s="1"/>
  <c r="AA17" i="64"/>
  <c r="AA38" i="64" s="1"/>
  <c r="AA40" i="64" s="1"/>
  <c r="Y17" i="64"/>
  <c r="X17" i="64"/>
  <c r="X38" i="64" s="1"/>
  <c r="W17" i="64"/>
  <c r="W38" i="64" s="1"/>
  <c r="V17" i="64"/>
  <c r="V38" i="64" s="1"/>
  <c r="U17" i="64"/>
  <c r="T17" i="64"/>
  <c r="T38" i="64" s="1"/>
  <c r="S17" i="64"/>
  <c r="S38" i="64" s="1"/>
  <c r="R17" i="64"/>
  <c r="R38" i="64" s="1"/>
  <c r="Q17" i="64"/>
  <c r="Q38" i="64" s="1"/>
  <c r="P17" i="64"/>
  <c r="P38" i="64" s="1"/>
  <c r="O17" i="64"/>
  <c r="O38" i="64" s="1"/>
  <c r="N17" i="64"/>
  <c r="N38" i="64" s="1"/>
  <c r="M17" i="64"/>
  <c r="L17" i="64"/>
  <c r="L38" i="64" s="1"/>
  <c r="K17" i="64"/>
  <c r="K38" i="64" s="1"/>
  <c r="J17" i="64"/>
  <c r="J38" i="64" s="1"/>
  <c r="I17" i="64"/>
  <c r="I38" i="64" s="1"/>
  <c r="H17" i="64"/>
  <c r="H38" i="64" s="1"/>
  <c r="G17" i="64"/>
  <c r="G38" i="64" s="1"/>
  <c r="G40" i="64" s="1"/>
  <c r="H39" i="64" s="1"/>
  <c r="F17" i="64"/>
  <c r="F38" i="64" s="1"/>
  <c r="F40" i="64" s="1"/>
  <c r="E17" i="64"/>
  <c r="D17" i="64"/>
  <c r="D38" i="64" s="1"/>
  <c r="D40" i="64" s="1"/>
  <c r="C17" i="64"/>
  <c r="C38" i="64" s="1"/>
  <c r="C40" i="64" s="1"/>
  <c r="AA17" i="65"/>
  <c r="AA38" i="65" s="1"/>
  <c r="AA40" i="65" s="1"/>
  <c r="Y17" i="65"/>
  <c r="Y38" i="65" s="1"/>
  <c r="Y40" i="65" s="1"/>
  <c r="X17" i="65"/>
  <c r="W17" i="65"/>
  <c r="W38" i="65" s="1"/>
  <c r="V17" i="65"/>
  <c r="U17" i="65"/>
  <c r="U38" i="65" s="1"/>
  <c r="T17" i="65"/>
  <c r="T38" i="65" s="1"/>
  <c r="S17" i="65"/>
  <c r="S38" i="65" s="1"/>
  <c r="R17" i="65"/>
  <c r="R38" i="65" s="1"/>
  <c r="Q17" i="65"/>
  <c r="Q38" i="65" s="1"/>
  <c r="P17" i="65"/>
  <c r="P38" i="65" s="1"/>
  <c r="O17" i="65"/>
  <c r="O38" i="65" s="1"/>
  <c r="N17" i="65"/>
  <c r="M17" i="65"/>
  <c r="M38" i="65" s="1"/>
  <c r="L17" i="65"/>
  <c r="L38" i="65" s="1"/>
  <c r="K17" i="65"/>
  <c r="K38" i="65" s="1"/>
  <c r="J17" i="65"/>
  <c r="J38" i="65" s="1"/>
  <c r="I17" i="65"/>
  <c r="I38" i="65" s="1"/>
  <c r="H17" i="65"/>
  <c r="H38" i="65" s="1"/>
  <c r="G17" i="65"/>
  <c r="G38" i="65" s="1"/>
  <c r="G40" i="65" s="1"/>
  <c r="H39" i="65" s="1"/>
  <c r="F17" i="65"/>
  <c r="E17" i="65"/>
  <c r="E38" i="65" s="1"/>
  <c r="E40" i="65" s="1"/>
  <c r="D17" i="65"/>
  <c r="D38" i="65" s="1"/>
  <c r="D40" i="65" s="1"/>
  <c r="C17" i="65"/>
  <c r="C38" i="65" s="1"/>
  <c r="C40" i="65" s="1"/>
  <c r="AA17" i="66"/>
  <c r="AA38" i="66" s="1"/>
  <c r="AA40" i="66" s="1"/>
  <c r="Y17" i="66"/>
  <c r="Y38" i="66" s="1"/>
  <c r="Y40" i="66" s="1"/>
  <c r="X17" i="66"/>
  <c r="W17" i="66"/>
  <c r="W38" i="66" s="1"/>
  <c r="V17" i="66"/>
  <c r="U17" i="66"/>
  <c r="U38" i="66" s="1"/>
  <c r="T17" i="66"/>
  <c r="T38" i="66" s="1"/>
  <c r="S17" i="66"/>
  <c r="S38" i="66" s="1"/>
  <c r="R17" i="66"/>
  <c r="R38" i="66" s="1"/>
  <c r="Q17" i="66"/>
  <c r="Q38" i="66" s="1"/>
  <c r="P17" i="66"/>
  <c r="P38" i="66" s="1"/>
  <c r="O17" i="66"/>
  <c r="O38" i="66" s="1"/>
  <c r="N17" i="66"/>
  <c r="M17" i="66"/>
  <c r="M38" i="66" s="1"/>
  <c r="L17" i="66"/>
  <c r="L38" i="66" s="1"/>
  <c r="K17" i="66"/>
  <c r="K38" i="66" s="1"/>
  <c r="J17" i="66"/>
  <c r="J38" i="66" s="1"/>
  <c r="I17" i="66"/>
  <c r="I38" i="66" s="1"/>
  <c r="H17" i="66"/>
  <c r="H38" i="66" s="1"/>
  <c r="G17" i="66"/>
  <c r="G38" i="66" s="1"/>
  <c r="G40" i="66" s="1"/>
  <c r="H39" i="66" s="1"/>
  <c r="F17" i="66"/>
  <c r="E17" i="66"/>
  <c r="E38" i="66" s="1"/>
  <c r="E40" i="66" s="1"/>
  <c r="D17" i="66"/>
  <c r="D38" i="66" s="1"/>
  <c r="D40" i="66" s="1"/>
  <c r="C17" i="66"/>
  <c r="C38" i="66" s="1"/>
  <c r="C40" i="66" s="1"/>
  <c r="AA17" i="67"/>
  <c r="AA38" i="67" s="1"/>
  <c r="AA40" i="67" s="1"/>
  <c r="Y17" i="67"/>
  <c r="Y38" i="67" s="1"/>
  <c r="Y40" i="67" s="1"/>
  <c r="X17" i="67"/>
  <c r="X38" i="67" s="1"/>
  <c r="W17" i="67"/>
  <c r="W38" i="67" s="1"/>
  <c r="V17" i="67"/>
  <c r="U17" i="67"/>
  <c r="U38" i="67" s="1"/>
  <c r="T17" i="67"/>
  <c r="T38" i="67" s="1"/>
  <c r="S17" i="67"/>
  <c r="S38" i="67" s="1"/>
  <c r="R17" i="67"/>
  <c r="R38" i="67" s="1"/>
  <c r="Q17" i="67"/>
  <c r="Q38" i="67" s="1"/>
  <c r="P17" i="67"/>
  <c r="P38" i="67" s="1"/>
  <c r="O17" i="67"/>
  <c r="O38" i="67" s="1"/>
  <c r="N17" i="67"/>
  <c r="M17" i="67"/>
  <c r="M38" i="67" s="1"/>
  <c r="L17" i="67"/>
  <c r="L38" i="67" s="1"/>
  <c r="K17" i="67"/>
  <c r="K38" i="67" s="1"/>
  <c r="J17" i="67"/>
  <c r="J38" i="67" s="1"/>
  <c r="I17" i="67"/>
  <c r="I38" i="67" s="1"/>
  <c r="H17" i="67"/>
  <c r="H38" i="67" s="1"/>
  <c r="G17" i="67"/>
  <c r="G38" i="67" s="1"/>
  <c r="G40" i="67" s="1"/>
  <c r="H39" i="67" s="1"/>
  <c r="H40" i="67" s="1"/>
  <c r="I39" i="67" s="1"/>
  <c r="F17" i="67"/>
  <c r="E17" i="67"/>
  <c r="E38" i="67" s="1"/>
  <c r="E40" i="67" s="1"/>
  <c r="D17" i="67"/>
  <c r="D38" i="67" s="1"/>
  <c r="D40" i="67" s="1"/>
  <c r="C17" i="67"/>
  <c r="C38" i="67" s="1"/>
  <c r="C40" i="67" s="1"/>
  <c r="AA17" i="68"/>
  <c r="AA38" i="68" s="1"/>
  <c r="AA40" i="68" s="1"/>
  <c r="Y17" i="68"/>
  <c r="Y38" i="68" s="1"/>
  <c r="Y40" i="68" s="1"/>
  <c r="X17" i="68"/>
  <c r="W17" i="68"/>
  <c r="W38" i="68" s="1"/>
  <c r="V17" i="68"/>
  <c r="U17" i="68"/>
  <c r="U38" i="68" s="1"/>
  <c r="T17" i="68"/>
  <c r="T38" i="68" s="1"/>
  <c r="S17" i="68"/>
  <c r="S38" i="68" s="1"/>
  <c r="R17" i="68"/>
  <c r="R38" i="68" s="1"/>
  <c r="Q17" i="68"/>
  <c r="Q38" i="68" s="1"/>
  <c r="P17" i="68"/>
  <c r="P38" i="68" s="1"/>
  <c r="O17" i="68"/>
  <c r="O38" i="68" s="1"/>
  <c r="N17" i="68"/>
  <c r="M17" i="68"/>
  <c r="M38" i="68" s="1"/>
  <c r="L17" i="68"/>
  <c r="L38" i="68" s="1"/>
  <c r="K17" i="68"/>
  <c r="K38" i="68" s="1"/>
  <c r="J17" i="68"/>
  <c r="J38" i="68" s="1"/>
  <c r="I17" i="68"/>
  <c r="I38" i="68" s="1"/>
  <c r="H17" i="68"/>
  <c r="H38" i="68" s="1"/>
  <c r="G17" i="68"/>
  <c r="G38" i="68" s="1"/>
  <c r="G40" i="68" s="1"/>
  <c r="H39" i="68" s="1"/>
  <c r="H40" i="68" s="1"/>
  <c r="I39" i="68" s="1"/>
  <c r="F17" i="68"/>
  <c r="E17" i="68"/>
  <c r="E38" i="68" s="1"/>
  <c r="E40" i="68" s="1"/>
  <c r="D17" i="68"/>
  <c r="D38" i="68" s="1"/>
  <c r="D40" i="68" s="1"/>
  <c r="C17" i="68"/>
  <c r="C38" i="68" s="1"/>
  <c r="C40" i="68" s="1"/>
  <c r="AA17" i="69"/>
  <c r="AA38" i="69" s="1"/>
  <c r="AA40" i="69" s="1"/>
  <c r="Y17" i="69"/>
  <c r="Y38" i="69" s="1"/>
  <c r="Y40" i="69" s="1"/>
  <c r="X17" i="69"/>
  <c r="W17" i="69"/>
  <c r="V17" i="69"/>
  <c r="V38" i="69" s="1"/>
  <c r="U17" i="69"/>
  <c r="U38" i="69" s="1"/>
  <c r="T17" i="69"/>
  <c r="T38" i="69" s="1"/>
  <c r="S17" i="69"/>
  <c r="S38" i="69" s="1"/>
  <c r="R17" i="69"/>
  <c r="R38" i="69" s="1"/>
  <c r="Q17" i="69"/>
  <c r="Q38" i="69" s="1"/>
  <c r="P17" i="69"/>
  <c r="P38" i="69" s="1"/>
  <c r="O17" i="69"/>
  <c r="N17" i="69"/>
  <c r="N38" i="69" s="1"/>
  <c r="M17" i="69"/>
  <c r="M38" i="69" s="1"/>
  <c r="L17" i="69"/>
  <c r="L38" i="69" s="1"/>
  <c r="K17" i="69"/>
  <c r="K38" i="69" s="1"/>
  <c r="J17" i="69"/>
  <c r="J38" i="69" s="1"/>
  <c r="I17" i="69"/>
  <c r="I38" i="69" s="1"/>
  <c r="H17" i="69"/>
  <c r="H38" i="69" s="1"/>
  <c r="G17" i="69"/>
  <c r="F17" i="69"/>
  <c r="F38" i="69" s="1"/>
  <c r="F40" i="69" s="1"/>
  <c r="E17" i="69"/>
  <c r="E38" i="69" s="1"/>
  <c r="E40" i="69" s="1"/>
  <c r="D17" i="69"/>
  <c r="D38" i="69" s="1"/>
  <c r="D40" i="69" s="1"/>
  <c r="C17" i="69"/>
  <c r="C38" i="69" s="1"/>
  <c r="C40" i="69" s="1"/>
  <c r="AA17" i="70"/>
  <c r="AA38" i="70" s="1"/>
  <c r="AA40" i="70" s="1"/>
  <c r="Z17" i="70"/>
  <c r="Y17" i="70"/>
  <c r="Y38" i="70" s="1"/>
  <c r="Y40" i="70" s="1"/>
  <c r="X17" i="70"/>
  <c r="X38" i="70" s="1"/>
  <c r="W17" i="70"/>
  <c r="V17" i="70"/>
  <c r="V38" i="70" s="1"/>
  <c r="U17" i="70"/>
  <c r="U38" i="70" s="1"/>
  <c r="T17" i="70"/>
  <c r="T38" i="70" s="1"/>
  <c r="S17" i="70"/>
  <c r="S38" i="70" s="1"/>
  <c r="R17" i="70"/>
  <c r="R38" i="70" s="1"/>
  <c r="Q17" i="70"/>
  <c r="Q38" i="70" s="1"/>
  <c r="P17" i="70"/>
  <c r="P38" i="70" s="1"/>
  <c r="O17" i="70"/>
  <c r="N17" i="70"/>
  <c r="N38" i="70" s="1"/>
  <c r="M17" i="70"/>
  <c r="M38" i="70" s="1"/>
  <c r="L17" i="70"/>
  <c r="L38" i="70" s="1"/>
  <c r="K17" i="70"/>
  <c r="K38" i="70" s="1"/>
  <c r="J17" i="70"/>
  <c r="J38" i="70" s="1"/>
  <c r="I17" i="70"/>
  <c r="I38" i="70" s="1"/>
  <c r="H17" i="70"/>
  <c r="H38" i="70" s="1"/>
  <c r="G17" i="70"/>
  <c r="F17" i="70"/>
  <c r="F38" i="70" s="1"/>
  <c r="F40" i="70" s="1"/>
  <c r="E17" i="70"/>
  <c r="E38" i="70" s="1"/>
  <c r="E40" i="70" s="1"/>
  <c r="D17" i="70"/>
  <c r="D38" i="70" s="1"/>
  <c r="D40" i="70" s="1"/>
  <c r="C17" i="70"/>
  <c r="C38" i="70" s="1"/>
  <c r="C40" i="70" s="1"/>
  <c r="AA17" i="71"/>
  <c r="AA38" i="71" s="1"/>
  <c r="AA40" i="71" s="1"/>
  <c r="Y17" i="71"/>
  <c r="Y38" i="71" s="1"/>
  <c r="Y40" i="71" s="1"/>
  <c r="X17" i="71"/>
  <c r="W17" i="71"/>
  <c r="V17" i="71"/>
  <c r="V38" i="71" s="1"/>
  <c r="U17" i="71"/>
  <c r="U38" i="71" s="1"/>
  <c r="T17" i="71"/>
  <c r="T38" i="71" s="1"/>
  <c r="S17" i="71"/>
  <c r="S38" i="71" s="1"/>
  <c r="R17" i="71"/>
  <c r="R38" i="71" s="1"/>
  <c r="Q17" i="71"/>
  <c r="Q38" i="71" s="1"/>
  <c r="P17" i="71"/>
  <c r="P38" i="71" s="1"/>
  <c r="O17" i="71"/>
  <c r="N17" i="71"/>
  <c r="N38" i="71" s="1"/>
  <c r="M17" i="71"/>
  <c r="M38" i="71" s="1"/>
  <c r="L17" i="71"/>
  <c r="L38" i="71" s="1"/>
  <c r="K17" i="71"/>
  <c r="K38" i="71" s="1"/>
  <c r="J17" i="71"/>
  <c r="J38" i="71" s="1"/>
  <c r="I17" i="71"/>
  <c r="I38" i="71" s="1"/>
  <c r="H17" i="71"/>
  <c r="H38" i="71" s="1"/>
  <c r="G17" i="71"/>
  <c r="F17" i="71"/>
  <c r="F38" i="71" s="1"/>
  <c r="F40" i="71" s="1"/>
  <c r="E17" i="71"/>
  <c r="E38" i="71" s="1"/>
  <c r="E40" i="71" s="1"/>
  <c r="D17" i="71"/>
  <c r="D38" i="71" s="1"/>
  <c r="D40" i="71" s="1"/>
  <c r="C17" i="71"/>
  <c r="C38" i="71" s="1"/>
  <c r="C40" i="71" s="1"/>
  <c r="AA17" i="72"/>
  <c r="AA38" i="72" s="1"/>
  <c r="AA40" i="72" s="1"/>
  <c r="Y17" i="72"/>
  <c r="Y38" i="72" s="1"/>
  <c r="Y40" i="72" s="1"/>
  <c r="X17" i="72"/>
  <c r="X38" i="72" s="1"/>
  <c r="W17" i="72"/>
  <c r="W38" i="72" s="1"/>
  <c r="V17" i="72"/>
  <c r="V38" i="72" s="1"/>
  <c r="U17" i="72"/>
  <c r="U38" i="72" s="1"/>
  <c r="T17" i="72"/>
  <c r="T38" i="72" s="1"/>
  <c r="S17" i="72"/>
  <c r="S38" i="72" s="1"/>
  <c r="R17" i="72"/>
  <c r="R38" i="72" s="1"/>
  <c r="Q17" i="72"/>
  <c r="Q38" i="72" s="1"/>
  <c r="P17" i="72"/>
  <c r="P38" i="72" s="1"/>
  <c r="O17" i="72"/>
  <c r="O38" i="72" s="1"/>
  <c r="N17" i="72"/>
  <c r="N38" i="72" s="1"/>
  <c r="M17" i="72"/>
  <c r="M38" i="72" s="1"/>
  <c r="L17" i="72"/>
  <c r="L38" i="72" s="1"/>
  <c r="K17" i="72"/>
  <c r="K38" i="72" s="1"/>
  <c r="J17" i="72"/>
  <c r="J38" i="72" s="1"/>
  <c r="I17" i="72"/>
  <c r="I38" i="72" s="1"/>
  <c r="H17" i="72"/>
  <c r="H38" i="72" s="1"/>
  <c r="G17" i="72"/>
  <c r="G38" i="72" s="1"/>
  <c r="G40" i="72" s="1"/>
  <c r="H39" i="72" s="1"/>
  <c r="H40" i="72" s="1"/>
  <c r="I39" i="72" s="1"/>
  <c r="F17" i="72"/>
  <c r="F38" i="72" s="1"/>
  <c r="F40" i="72" s="1"/>
  <c r="E17" i="72"/>
  <c r="E38" i="72" s="1"/>
  <c r="E40" i="72" s="1"/>
  <c r="D17" i="72"/>
  <c r="D38" i="72" s="1"/>
  <c r="D40" i="72" s="1"/>
  <c r="C17" i="72"/>
  <c r="C38" i="72" s="1"/>
  <c r="C40" i="72" s="1"/>
  <c r="AA17" i="73"/>
  <c r="AA38" i="73" s="1"/>
  <c r="AA40" i="73" s="1"/>
  <c r="Y17" i="73"/>
  <c r="Y38" i="73" s="1"/>
  <c r="Y40" i="73" s="1"/>
  <c r="X17" i="73"/>
  <c r="W17" i="73"/>
  <c r="W38" i="73" s="1"/>
  <c r="V17" i="73"/>
  <c r="V38" i="73" s="1"/>
  <c r="U17" i="73"/>
  <c r="U38" i="73" s="1"/>
  <c r="T17" i="73"/>
  <c r="T38" i="73" s="1"/>
  <c r="S17" i="73"/>
  <c r="S38" i="73" s="1"/>
  <c r="R17" i="73"/>
  <c r="R38" i="73" s="1"/>
  <c r="Q17" i="73"/>
  <c r="Q38" i="73" s="1"/>
  <c r="P17" i="73"/>
  <c r="P38" i="73" s="1"/>
  <c r="O17" i="73"/>
  <c r="O38" i="73" s="1"/>
  <c r="N17" i="73"/>
  <c r="N38" i="73" s="1"/>
  <c r="M17" i="73"/>
  <c r="M38" i="73" s="1"/>
  <c r="L17" i="73"/>
  <c r="L38" i="73" s="1"/>
  <c r="K17" i="73"/>
  <c r="K38" i="73" s="1"/>
  <c r="J17" i="73"/>
  <c r="J38" i="73" s="1"/>
  <c r="I17" i="73"/>
  <c r="I38" i="73" s="1"/>
  <c r="H17" i="73"/>
  <c r="H38" i="73" s="1"/>
  <c r="G17" i="73"/>
  <c r="G38" i="73" s="1"/>
  <c r="G40" i="73" s="1"/>
  <c r="H39" i="73" s="1"/>
  <c r="H40" i="73" s="1"/>
  <c r="I39" i="73" s="1"/>
  <c r="F17" i="73"/>
  <c r="F38" i="73" s="1"/>
  <c r="F40" i="73" s="1"/>
  <c r="E17" i="73"/>
  <c r="E38" i="73" s="1"/>
  <c r="E40" i="73" s="1"/>
  <c r="D17" i="73"/>
  <c r="D38" i="73" s="1"/>
  <c r="D40" i="73" s="1"/>
  <c r="C17" i="73"/>
  <c r="C38" i="73" s="1"/>
  <c r="C40" i="73" s="1"/>
  <c r="AA17" i="74"/>
  <c r="AA38" i="74" s="1"/>
  <c r="AA40" i="74" s="1"/>
  <c r="Y17" i="74"/>
  <c r="Y38" i="74" s="1"/>
  <c r="Y40" i="74" s="1"/>
  <c r="X17" i="74"/>
  <c r="X38" i="74" s="1"/>
  <c r="W17" i="74"/>
  <c r="W38" i="74" s="1"/>
  <c r="V17" i="74"/>
  <c r="V38" i="74" s="1"/>
  <c r="U17" i="74"/>
  <c r="U38" i="74" s="1"/>
  <c r="T17" i="74"/>
  <c r="T38" i="74" s="1"/>
  <c r="S17" i="74"/>
  <c r="S38" i="74" s="1"/>
  <c r="R17" i="74"/>
  <c r="R38" i="74" s="1"/>
  <c r="Q17" i="74"/>
  <c r="Q38" i="74" s="1"/>
  <c r="P17" i="74"/>
  <c r="P38" i="74" s="1"/>
  <c r="O17" i="74"/>
  <c r="O38" i="74" s="1"/>
  <c r="N17" i="74"/>
  <c r="N38" i="74" s="1"/>
  <c r="M17" i="74"/>
  <c r="M38" i="74" s="1"/>
  <c r="L17" i="74"/>
  <c r="L38" i="74" s="1"/>
  <c r="K17" i="74"/>
  <c r="K38" i="74" s="1"/>
  <c r="J17" i="74"/>
  <c r="J38" i="74" s="1"/>
  <c r="I17" i="74"/>
  <c r="I38" i="74" s="1"/>
  <c r="H17" i="74"/>
  <c r="H38" i="74" s="1"/>
  <c r="G17" i="74"/>
  <c r="G38" i="74" s="1"/>
  <c r="G40" i="74" s="1"/>
  <c r="H39" i="74" s="1"/>
  <c r="H40" i="74" s="1"/>
  <c r="I39" i="74" s="1"/>
  <c r="I40" i="74" s="1"/>
  <c r="F17" i="74"/>
  <c r="F38" i="74" s="1"/>
  <c r="F40" i="74" s="1"/>
  <c r="E17" i="74"/>
  <c r="E38" i="74" s="1"/>
  <c r="E40" i="74" s="1"/>
  <c r="D17" i="74"/>
  <c r="D38" i="74" s="1"/>
  <c r="D40" i="74" s="1"/>
  <c r="C17" i="74"/>
  <c r="C38" i="74" s="1"/>
  <c r="C40" i="74" s="1"/>
  <c r="AA17" i="75"/>
  <c r="AA38" i="75" s="1"/>
  <c r="AA40" i="75" s="1"/>
  <c r="Z17" i="75"/>
  <c r="Y17" i="75"/>
  <c r="Y38" i="75" s="1"/>
  <c r="Y40" i="75" s="1"/>
  <c r="X17" i="75"/>
  <c r="X38" i="75" s="1"/>
  <c r="W17" i="75"/>
  <c r="W38" i="75" s="1"/>
  <c r="V17" i="75"/>
  <c r="V38" i="75" s="1"/>
  <c r="U17" i="75"/>
  <c r="U38" i="75" s="1"/>
  <c r="T17" i="75"/>
  <c r="T38" i="75" s="1"/>
  <c r="S17" i="75"/>
  <c r="S38" i="75" s="1"/>
  <c r="R17" i="75"/>
  <c r="R38" i="75" s="1"/>
  <c r="Q17" i="75"/>
  <c r="Q38" i="75" s="1"/>
  <c r="P17" i="75"/>
  <c r="P38" i="75" s="1"/>
  <c r="O17" i="75"/>
  <c r="O38" i="75" s="1"/>
  <c r="N17" i="75"/>
  <c r="N38" i="75" s="1"/>
  <c r="M17" i="75"/>
  <c r="M38" i="75" s="1"/>
  <c r="L17" i="75"/>
  <c r="L38" i="75" s="1"/>
  <c r="K17" i="75"/>
  <c r="K38" i="75" s="1"/>
  <c r="J17" i="75"/>
  <c r="J38" i="75" s="1"/>
  <c r="I17" i="75"/>
  <c r="I38" i="75" s="1"/>
  <c r="H17" i="75"/>
  <c r="H38" i="75" s="1"/>
  <c r="G17" i="75"/>
  <c r="G38" i="75" s="1"/>
  <c r="G40" i="75" s="1"/>
  <c r="H39" i="75" s="1"/>
  <c r="H40" i="75" s="1"/>
  <c r="I39" i="75" s="1"/>
  <c r="I40" i="75" s="1"/>
  <c r="F17" i="75"/>
  <c r="F38" i="75" s="1"/>
  <c r="F40" i="75" s="1"/>
  <c r="E17" i="75"/>
  <c r="E38" i="75" s="1"/>
  <c r="E40" i="75" s="1"/>
  <c r="D17" i="75"/>
  <c r="D38" i="75" s="1"/>
  <c r="D40" i="75" s="1"/>
  <c r="C17" i="75"/>
  <c r="C38" i="75" s="1"/>
  <c r="C40" i="75" s="1"/>
  <c r="AA17" i="76"/>
  <c r="AA38" i="76" s="1"/>
  <c r="AA40" i="76" s="1"/>
  <c r="Y17" i="76"/>
  <c r="Y38" i="76" s="1"/>
  <c r="Y40" i="76" s="1"/>
  <c r="X17" i="76"/>
  <c r="W17" i="76"/>
  <c r="W38" i="76" s="1"/>
  <c r="V17" i="76"/>
  <c r="V38" i="76" s="1"/>
  <c r="U17" i="76"/>
  <c r="U38" i="76" s="1"/>
  <c r="T17" i="76"/>
  <c r="T38" i="76" s="1"/>
  <c r="S17" i="76"/>
  <c r="S38" i="76" s="1"/>
  <c r="R17" i="76"/>
  <c r="R38" i="76" s="1"/>
  <c r="Q17" i="76"/>
  <c r="Q38" i="76" s="1"/>
  <c r="P17" i="76"/>
  <c r="P38" i="76" s="1"/>
  <c r="O17" i="76"/>
  <c r="O38" i="76" s="1"/>
  <c r="N17" i="76"/>
  <c r="N38" i="76" s="1"/>
  <c r="M17" i="76"/>
  <c r="M38" i="76" s="1"/>
  <c r="L17" i="76"/>
  <c r="L38" i="76" s="1"/>
  <c r="K17" i="76"/>
  <c r="K38" i="76" s="1"/>
  <c r="J17" i="76"/>
  <c r="J38" i="76" s="1"/>
  <c r="I17" i="76"/>
  <c r="I38" i="76" s="1"/>
  <c r="H17" i="76"/>
  <c r="H38" i="76" s="1"/>
  <c r="G17" i="76"/>
  <c r="G38" i="76" s="1"/>
  <c r="G40" i="76" s="1"/>
  <c r="H39" i="76" s="1"/>
  <c r="H40" i="76" s="1"/>
  <c r="I39" i="76" s="1"/>
  <c r="I40" i="76" s="1"/>
  <c r="J40" i="76" s="1"/>
  <c r="F17" i="76"/>
  <c r="F38" i="76" s="1"/>
  <c r="F40" i="76" s="1"/>
  <c r="E17" i="76"/>
  <c r="E38" i="76" s="1"/>
  <c r="E40" i="76" s="1"/>
  <c r="D17" i="76"/>
  <c r="D38" i="76" s="1"/>
  <c r="D40" i="76" s="1"/>
  <c r="C17" i="76"/>
  <c r="C38" i="76" s="1"/>
  <c r="C40" i="76" s="1"/>
  <c r="AA17" i="77"/>
  <c r="AA38" i="77" s="1"/>
  <c r="AA40" i="77" s="1"/>
  <c r="Y17" i="77"/>
  <c r="Y38" i="77" s="1"/>
  <c r="Y40" i="77" s="1"/>
  <c r="X17" i="77"/>
  <c r="W17" i="77"/>
  <c r="W38" i="77" s="1"/>
  <c r="V17" i="77"/>
  <c r="V38" i="77" s="1"/>
  <c r="U17" i="77"/>
  <c r="U38" i="77" s="1"/>
  <c r="T17" i="77"/>
  <c r="T38" i="77" s="1"/>
  <c r="S17" i="77"/>
  <c r="S38" i="77" s="1"/>
  <c r="R17" i="77"/>
  <c r="R38" i="77" s="1"/>
  <c r="Q17" i="77"/>
  <c r="Q38" i="77" s="1"/>
  <c r="P17" i="77"/>
  <c r="P38" i="77" s="1"/>
  <c r="O17" i="77"/>
  <c r="O38" i="77" s="1"/>
  <c r="N17" i="77"/>
  <c r="N38" i="77" s="1"/>
  <c r="M17" i="77"/>
  <c r="M38" i="77" s="1"/>
  <c r="L17" i="77"/>
  <c r="L38" i="77" s="1"/>
  <c r="K17" i="77"/>
  <c r="K38" i="77" s="1"/>
  <c r="J17" i="77"/>
  <c r="J38" i="77" s="1"/>
  <c r="I17" i="77"/>
  <c r="I38" i="77" s="1"/>
  <c r="H17" i="77"/>
  <c r="H38" i="77" s="1"/>
  <c r="G17" i="77"/>
  <c r="G38" i="77" s="1"/>
  <c r="G40" i="77" s="1"/>
  <c r="H39" i="77" s="1"/>
  <c r="F17" i="77"/>
  <c r="F38" i="77" s="1"/>
  <c r="F40" i="77" s="1"/>
  <c r="E17" i="77"/>
  <c r="E38" i="77" s="1"/>
  <c r="E40" i="77" s="1"/>
  <c r="D17" i="77"/>
  <c r="D38" i="77" s="1"/>
  <c r="D40" i="77" s="1"/>
  <c r="C17" i="77"/>
  <c r="C38" i="77" s="1"/>
  <c r="C40" i="77" s="1"/>
  <c r="AA17" i="78"/>
  <c r="AA38" i="78" s="1"/>
  <c r="AA40" i="78" s="1"/>
  <c r="Y17" i="78"/>
  <c r="Y38" i="78" s="1"/>
  <c r="Y40" i="78" s="1"/>
  <c r="X17" i="78"/>
  <c r="X38" i="78" s="1"/>
  <c r="W17" i="78"/>
  <c r="W38" i="78" s="1"/>
  <c r="V17" i="78"/>
  <c r="V38" i="78" s="1"/>
  <c r="U17" i="78"/>
  <c r="U38" i="78" s="1"/>
  <c r="T17" i="78"/>
  <c r="T38" i="78" s="1"/>
  <c r="S17" i="78"/>
  <c r="S38" i="78" s="1"/>
  <c r="R17" i="78"/>
  <c r="R38" i="78" s="1"/>
  <c r="Q17" i="78"/>
  <c r="Q38" i="78" s="1"/>
  <c r="P17" i="78"/>
  <c r="P38" i="78" s="1"/>
  <c r="O17" i="78"/>
  <c r="O38" i="78" s="1"/>
  <c r="N17" i="78"/>
  <c r="N38" i="78" s="1"/>
  <c r="M17" i="78"/>
  <c r="M38" i="78" s="1"/>
  <c r="L17" i="78"/>
  <c r="L38" i="78" s="1"/>
  <c r="K17" i="78"/>
  <c r="K38" i="78" s="1"/>
  <c r="J17" i="78"/>
  <c r="J38" i="78" s="1"/>
  <c r="I17" i="78"/>
  <c r="I38" i="78" s="1"/>
  <c r="H17" i="78"/>
  <c r="H38" i="78" s="1"/>
  <c r="G17" i="78"/>
  <c r="G38" i="78" s="1"/>
  <c r="G40" i="78" s="1"/>
  <c r="H39" i="78" s="1"/>
  <c r="H40" i="78" s="1"/>
  <c r="I39" i="78" s="1"/>
  <c r="F17" i="78"/>
  <c r="F38" i="78" s="1"/>
  <c r="F40" i="78" s="1"/>
  <c r="E17" i="78"/>
  <c r="E38" i="78" s="1"/>
  <c r="E40" i="78" s="1"/>
  <c r="D17" i="78"/>
  <c r="D38" i="78" s="1"/>
  <c r="D40" i="78" s="1"/>
  <c r="C17" i="78"/>
  <c r="C38" i="78" s="1"/>
  <c r="C40" i="78" s="1"/>
  <c r="AA17" i="79"/>
  <c r="AA38" i="79" s="1"/>
  <c r="AA40" i="79" s="1"/>
  <c r="Y17" i="79"/>
  <c r="Y38" i="79" s="1"/>
  <c r="Y40" i="79" s="1"/>
  <c r="X17" i="79"/>
  <c r="W17" i="79"/>
  <c r="W38" i="79" s="1"/>
  <c r="V17" i="79"/>
  <c r="V38" i="79" s="1"/>
  <c r="U17" i="79"/>
  <c r="U38" i="79" s="1"/>
  <c r="T17" i="79"/>
  <c r="T38" i="79" s="1"/>
  <c r="S17" i="79"/>
  <c r="S38" i="79" s="1"/>
  <c r="R17" i="79"/>
  <c r="R38" i="79" s="1"/>
  <c r="Q17" i="79"/>
  <c r="Q38" i="79" s="1"/>
  <c r="P17" i="79"/>
  <c r="P38" i="79" s="1"/>
  <c r="O17" i="79"/>
  <c r="O38" i="79" s="1"/>
  <c r="N17" i="79"/>
  <c r="N38" i="79" s="1"/>
  <c r="M17" i="79"/>
  <c r="M38" i="79" s="1"/>
  <c r="L17" i="79"/>
  <c r="L38" i="79" s="1"/>
  <c r="K17" i="79"/>
  <c r="K38" i="79" s="1"/>
  <c r="J17" i="79"/>
  <c r="J38" i="79" s="1"/>
  <c r="I17" i="79"/>
  <c r="I38" i="79" s="1"/>
  <c r="H17" i="79"/>
  <c r="H38" i="79" s="1"/>
  <c r="G17" i="79"/>
  <c r="G38" i="79" s="1"/>
  <c r="G40" i="79" s="1"/>
  <c r="H39" i="79" s="1"/>
  <c r="H40" i="79" s="1"/>
  <c r="I39" i="79" s="1"/>
  <c r="F17" i="79"/>
  <c r="F38" i="79" s="1"/>
  <c r="F40" i="79" s="1"/>
  <c r="E17" i="79"/>
  <c r="E38" i="79" s="1"/>
  <c r="E40" i="79" s="1"/>
  <c r="D17" i="79"/>
  <c r="D38" i="79" s="1"/>
  <c r="D40" i="79" s="1"/>
  <c r="C17" i="79"/>
  <c r="C38" i="79" s="1"/>
  <c r="C40" i="79" s="1"/>
  <c r="AA17" i="80"/>
  <c r="AA38" i="80" s="1"/>
  <c r="AA40" i="80" s="1"/>
  <c r="Z17" i="80"/>
  <c r="Y17" i="80"/>
  <c r="Y38" i="80" s="1"/>
  <c r="Y40" i="80" s="1"/>
  <c r="X17" i="80"/>
  <c r="X38" i="80" s="1"/>
  <c r="W17" i="80"/>
  <c r="W38" i="80" s="1"/>
  <c r="V17" i="80"/>
  <c r="V38" i="80" s="1"/>
  <c r="U17" i="80"/>
  <c r="U38" i="80" s="1"/>
  <c r="T17" i="80"/>
  <c r="T38" i="80" s="1"/>
  <c r="S17" i="80"/>
  <c r="S38" i="80" s="1"/>
  <c r="R17" i="80"/>
  <c r="R38" i="80" s="1"/>
  <c r="Q17" i="80"/>
  <c r="Q38" i="80" s="1"/>
  <c r="P17" i="80"/>
  <c r="P38" i="80" s="1"/>
  <c r="O17" i="80"/>
  <c r="O38" i="80" s="1"/>
  <c r="N17" i="80"/>
  <c r="N38" i="80" s="1"/>
  <c r="M17" i="80"/>
  <c r="M38" i="80" s="1"/>
  <c r="L17" i="80"/>
  <c r="L38" i="80" s="1"/>
  <c r="K17" i="80"/>
  <c r="K38" i="80" s="1"/>
  <c r="J17" i="80"/>
  <c r="J38" i="80" s="1"/>
  <c r="I17" i="80"/>
  <c r="I38" i="80" s="1"/>
  <c r="H17" i="80"/>
  <c r="H38" i="80" s="1"/>
  <c r="G17" i="80"/>
  <c r="G38" i="80" s="1"/>
  <c r="G40" i="80" s="1"/>
  <c r="H39" i="80" s="1"/>
  <c r="F17" i="80"/>
  <c r="F38" i="80" s="1"/>
  <c r="F40" i="80" s="1"/>
  <c r="E17" i="80"/>
  <c r="E38" i="80" s="1"/>
  <c r="E40" i="80" s="1"/>
  <c r="D17" i="80"/>
  <c r="D38" i="80" s="1"/>
  <c r="D40" i="80" s="1"/>
  <c r="C17" i="80"/>
  <c r="C38" i="80" s="1"/>
  <c r="C40" i="80" s="1"/>
  <c r="AA17" i="81"/>
  <c r="AA38" i="81" s="1"/>
  <c r="AA40" i="81" s="1"/>
  <c r="Y17" i="81"/>
  <c r="Y38" i="81" s="1"/>
  <c r="Y40" i="81" s="1"/>
  <c r="X17" i="81"/>
  <c r="W17" i="81"/>
  <c r="W38" i="81" s="1"/>
  <c r="V17" i="81"/>
  <c r="V38" i="81" s="1"/>
  <c r="U17" i="81"/>
  <c r="U38" i="81" s="1"/>
  <c r="T17" i="81"/>
  <c r="T38" i="81" s="1"/>
  <c r="S17" i="81"/>
  <c r="S38" i="81" s="1"/>
  <c r="R17" i="81"/>
  <c r="R38" i="81" s="1"/>
  <c r="Q17" i="81"/>
  <c r="Q38" i="81" s="1"/>
  <c r="P17" i="81"/>
  <c r="P38" i="81" s="1"/>
  <c r="O17" i="81"/>
  <c r="O38" i="81" s="1"/>
  <c r="N17" i="81"/>
  <c r="N38" i="81" s="1"/>
  <c r="M17" i="81"/>
  <c r="M38" i="81" s="1"/>
  <c r="L17" i="81"/>
  <c r="L38" i="81" s="1"/>
  <c r="K17" i="81"/>
  <c r="K38" i="81" s="1"/>
  <c r="J17" i="81"/>
  <c r="J38" i="81" s="1"/>
  <c r="I17" i="81"/>
  <c r="I38" i="81" s="1"/>
  <c r="H17" i="81"/>
  <c r="H38" i="81" s="1"/>
  <c r="G17" i="81"/>
  <c r="G38" i="81" s="1"/>
  <c r="G40" i="81" s="1"/>
  <c r="H39" i="81" s="1"/>
  <c r="F17" i="81"/>
  <c r="F38" i="81" s="1"/>
  <c r="F40" i="81" s="1"/>
  <c r="E17" i="81"/>
  <c r="E38" i="81" s="1"/>
  <c r="E40" i="81" s="1"/>
  <c r="D17" i="81"/>
  <c r="D38" i="81" s="1"/>
  <c r="D40" i="81" s="1"/>
  <c r="C17" i="81"/>
  <c r="C38" i="81" s="1"/>
  <c r="C40" i="81" s="1"/>
  <c r="AA17" i="82"/>
  <c r="AA38" i="82" s="1"/>
  <c r="AA40" i="82" s="1"/>
  <c r="Z17" i="82"/>
  <c r="Y17" i="82"/>
  <c r="Y38" i="82" s="1"/>
  <c r="Y40" i="82" s="1"/>
  <c r="X17" i="82"/>
  <c r="X38" i="82" s="1"/>
  <c r="W17" i="82"/>
  <c r="W38" i="82" s="1"/>
  <c r="V17" i="82"/>
  <c r="V38" i="82" s="1"/>
  <c r="U17" i="82"/>
  <c r="U38" i="82" s="1"/>
  <c r="T17" i="82"/>
  <c r="T38" i="82" s="1"/>
  <c r="S17" i="82"/>
  <c r="S38" i="82" s="1"/>
  <c r="R17" i="82"/>
  <c r="R38" i="82" s="1"/>
  <c r="Q17" i="82"/>
  <c r="Q38" i="82" s="1"/>
  <c r="P17" i="82"/>
  <c r="P38" i="82" s="1"/>
  <c r="O17" i="82"/>
  <c r="O38" i="82" s="1"/>
  <c r="N17" i="82"/>
  <c r="N38" i="82" s="1"/>
  <c r="M17" i="82"/>
  <c r="M38" i="82" s="1"/>
  <c r="L17" i="82"/>
  <c r="L38" i="82" s="1"/>
  <c r="K17" i="82"/>
  <c r="K38" i="82" s="1"/>
  <c r="J17" i="82"/>
  <c r="J38" i="82" s="1"/>
  <c r="I17" i="82"/>
  <c r="I38" i="82" s="1"/>
  <c r="H17" i="82"/>
  <c r="H38" i="82" s="1"/>
  <c r="G17" i="82"/>
  <c r="G38" i="82" s="1"/>
  <c r="G40" i="82" s="1"/>
  <c r="H39" i="82" s="1"/>
  <c r="H40" i="82" s="1"/>
  <c r="I39" i="82" s="1"/>
  <c r="F17" i="82"/>
  <c r="F38" i="82" s="1"/>
  <c r="F40" i="82" s="1"/>
  <c r="E17" i="82"/>
  <c r="E38" i="82" s="1"/>
  <c r="E40" i="82" s="1"/>
  <c r="D17" i="82"/>
  <c r="D38" i="82" s="1"/>
  <c r="D40" i="82" s="1"/>
  <c r="C17" i="82"/>
  <c r="C38" i="82" s="1"/>
  <c r="C40" i="82" s="1"/>
  <c r="AA17" i="83"/>
  <c r="AA38" i="83" s="1"/>
  <c r="AA40" i="83" s="1"/>
  <c r="Z17" i="83"/>
  <c r="Y17" i="83"/>
  <c r="Y38" i="83" s="1"/>
  <c r="Y40" i="83" s="1"/>
  <c r="X17" i="83"/>
  <c r="X38" i="83" s="1"/>
  <c r="W17" i="83"/>
  <c r="W38" i="83" s="1"/>
  <c r="V17" i="83"/>
  <c r="V38" i="83" s="1"/>
  <c r="U17" i="83"/>
  <c r="U38" i="83" s="1"/>
  <c r="T17" i="83"/>
  <c r="T38" i="83" s="1"/>
  <c r="S17" i="83"/>
  <c r="S38" i="83" s="1"/>
  <c r="R17" i="83"/>
  <c r="R38" i="83" s="1"/>
  <c r="Q17" i="83"/>
  <c r="Q38" i="83" s="1"/>
  <c r="P17" i="83"/>
  <c r="P38" i="83" s="1"/>
  <c r="O17" i="83"/>
  <c r="O38" i="83" s="1"/>
  <c r="N17" i="83"/>
  <c r="N38" i="83" s="1"/>
  <c r="M17" i="83"/>
  <c r="M38" i="83" s="1"/>
  <c r="L17" i="83"/>
  <c r="L38" i="83" s="1"/>
  <c r="K17" i="83"/>
  <c r="K38" i="83" s="1"/>
  <c r="J17" i="83"/>
  <c r="J38" i="83" s="1"/>
  <c r="I17" i="83"/>
  <c r="I38" i="83" s="1"/>
  <c r="H17" i="83"/>
  <c r="H38" i="83" s="1"/>
  <c r="G17" i="83"/>
  <c r="G38" i="83" s="1"/>
  <c r="G40" i="83" s="1"/>
  <c r="H39" i="83" s="1"/>
  <c r="H40" i="83" s="1"/>
  <c r="I39" i="83" s="1"/>
  <c r="I40" i="83" s="1"/>
  <c r="F17" i="83"/>
  <c r="F38" i="83" s="1"/>
  <c r="F40" i="83" s="1"/>
  <c r="E17" i="83"/>
  <c r="E38" i="83" s="1"/>
  <c r="E40" i="83" s="1"/>
  <c r="D17" i="83"/>
  <c r="D38" i="83" s="1"/>
  <c r="D40" i="83" s="1"/>
  <c r="C17" i="83"/>
  <c r="C38" i="83" s="1"/>
  <c r="C40" i="83" s="1"/>
  <c r="AA17" i="84"/>
  <c r="AA38" i="84" s="1"/>
  <c r="AA40" i="84" s="1"/>
  <c r="Y17" i="84"/>
  <c r="Y38" i="84" s="1"/>
  <c r="Y40" i="84" s="1"/>
  <c r="X17" i="84"/>
  <c r="W17" i="84"/>
  <c r="W38" i="84" s="1"/>
  <c r="V17" i="84"/>
  <c r="V38" i="84" s="1"/>
  <c r="U17" i="84"/>
  <c r="U38" i="84" s="1"/>
  <c r="T17" i="84"/>
  <c r="T38" i="84" s="1"/>
  <c r="S17" i="84"/>
  <c r="S38" i="84" s="1"/>
  <c r="R17" i="84"/>
  <c r="R38" i="84" s="1"/>
  <c r="Q17" i="84"/>
  <c r="Q38" i="84" s="1"/>
  <c r="P17" i="84"/>
  <c r="P38" i="84" s="1"/>
  <c r="O17" i="84"/>
  <c r="O38" i="84" s="1"/>
  <c r="N17" i="84"/>
  <c r="N38" i="84" s="1"/>
  <c r="M17" i="84"/>
  <c r="M38" i="84" s="1"/>
  <c r="L17" i="84"/>
  <c r="L38" i="84" s="1"/>
  <c r="K17" i="84"/>
  <c r="K38" i="84" s="1"/>
  <c r="J17" i="84"/>
  <c r="J38" i="84" s="1"/>
  <c r="I17" i="84"/>
  <c r="I38" i="84" s="1"/>
  <c r="H17" i="84"/>
  <c r="H38" i="84" s="1"/>
  <c r="G17" i="84"/>
  <c r="G38" i="84" s="1"/>
  <c r="G40" i="84" s="1"/>
  <c r="H39" i="84" s="1"/>
  <c r="H40" i="84" s="1"/>
  <c r="I39" i="84" s="1"/>
  <c r="I40" i="84" s="1"/>
  <c r="J40" i="84" s="1"/>
  <c r="F17" i="84"/>
  <c r="F38" i="84" s="1"/>
  <c r="F40" i="84" s="1"/>
  <c r="E17" i="84"/>
  <c r="E38" i="84" s="1"/>
  <c r="E40" i="84" s="1"/>
  <c r="D17" i="84"/>
  <c r="D38" i="84" s="1"/>
  <c r="D40" i="84" s="1"/>
  <c r="C17" i="84"/>
  <c r="C38" i="84" s="1"/>
  <c r="C40" i="84" s="1"/>
  <c r="AA17" i="85"/>
  <c r="AA38" i="85" s="1"/>
  <c r="AA40" i="85" s="1"/>
  <c r="Y17" i="85"/>
  <c r="Y38" i="85" s="1"/>
  <c r="Y40" i="85" s="1"/>
  <c r="X17" i="85"/>
  <c r="W17" i="85"/>
  <c r="W38" i="85" s="1"/>
  <c r="V17" i="85"/>
  <c r="V38" i="85" s="1"/>
  <c r="U17" i="85"/>
  <c r="U38" i="85" s="1"/>
  <c r="T17" i="85"/>
  <c r="T38" i="85" s="1"/>
  <c r="S17" i="85"/>
  <c r="S38" i="85" s="1"/>
  <c r="R17" i="85"/>
  <c r="R38" i="85" s="1"/>
  <c r="Q17" i="85"/>
  <c r="Q38" i="85" s="1"/>
  <c r="P17" i="85"/>
  <c r="P38" i="85" s="1"/>
  <c r="O17" i="85"/>
  <c r="O38" i="85" s="1"/>
  <c r="N17" i="85"/>
  <c r="N38" i="85" s="1"/>
  <c r="M17" i="85"/>
  <c r="M38" i="85" s="1"/>
  <c r="L17" i="85"/>
  <c r="L38" i="85" s="1"/>
  <c r="K17" i="85"/>
  <c r="K38" i="85" s="1"/>
  <c r="J17" i="85"/>
  <c r="J38" i="85" s="1"/>
  <c r="I17" i="85"/>
  <c r="I38" i="85" s="1"/>
  <c r="H17" i="85"/>
  <c r="H38" i="85" s="1"/>
  <c r="G17" i="85"/>
  <c r="G38" i="85" s="1"/>
  <c r="G40" i="85" s="1"/>
  <c r="H39" i="85" s="1"/>
  <c r="H40" i="85" s="1"/>
  <c r="I39" i="85" s="1"/>
  <c r="I40" i="85" s="1"/>
  <c r="J40" i="85" s="1"/>
  <c r="F17" i="85"/>
  <c r="F38" i="85" s="1"/>
  <c r="F40" i="85" s="1"/>
  <c r="E17" i="85"/>
  <c r="E38" i="85" s="1"/>
  <c r="E40" i="85" s="1"/>
  <c r="D17" i="85"/>
  <c r="D38" i="85" s="1"/>
  <c r="D40" i="85" s="1"/>
  <c r="C17" i="85"/>
  <c r="C38" i="85" s="1"/>
  <c r="C40" i="85" s="1"/>
  <c r="AA17" i="86"/>
  <c r="AA38" i="86" s="1"/>
  <c r="AA40" i="86" s="1"/>
  <c r="Y17" i="86"/>
  <c r="Y38" i="86" s="1"/>
  <c r="Y40" i="86" s="1"/>
  <c r="X17" i="86"/>
  <c r="X38" i="86" s="1"/>
  <c r="W17" i="86"/>
  <c r="W38" i="86" s="1"/>
  <c r="V17" i="86"/>
  <c r="V38" i="86" s="1"/>
  <c r="U17" i="86"/>
  <c r="U38" i="86" s="1"/>
  <c r="T17" i="86"/>
  <c r="T38" i="86" s="1"/>
  <c r="S17" i="86"/>
  <c r="S38" i="86" s="1"/>
  <c r="R17" i="86"/>
  <c r="R38" i="86" s="1"/>
  <c r="Q17" i="86"/>
  <c r="Q38" i="86" s="1"/>
  <c r="P17" i="86"/>
  <c r="P38" i="86" s="1"/>
  <c r="O17" i="86"/>
  <c r="O38" i="86" s="1"/>
  <c r="N17" i="86"/>
  <c r="N38" i="86" s="1"/>
  <c r="M17" i="86"/>
  <c r="M38" i="86" s="1"/>
  <c r="L17" i="86"/>
  <c r="L38" i="86" s="1"/>
  <c r="K17" i="86"/>
  <c r="K38" i="86" s="1"/>
  <c r="J17" i="86"/>
  <c r="J38" i="86" s="1"/>
  <c r="I17" i="86"/>
  <c r="I38" i="86" s="1"/>
  <c r="H17" i="86"/>
  <c r="H38" i="86" s="1"/>
  <c r="G17" i="86"/>
  <c r="G38" i="86" s="1"/>
  <c r="G40" i="86" s="1"/>
  <c r="H39" i="86" s="1"/>
  <c r="F17" i="86"/>
  <c r="F38" i="86" s="1"/>
  <c r="F40" i="86" s="1"/>
  <c r="E17" i="86"/>
  <c r="E38" i="86" s="1"/>
  <c r="E40" i="86" s="1"/>
  <c r="D17" i="86"/>
  <c r="D38" i="86" s="1"/>
  <c r="D40" i="86" s="1"/>
  <c r="C17" i="86"/>
  <c r="C38" i="86" s="1"/>
  <c r="C40" i="86" s="1"/>
  <c r="AA17" i="87"/>
  <c r="AA38" i="87" s="1"/>
  <c r="AA40" i="87" s="1"/>
  <c r="Y17" i="87"/>
  <c r="Y38" i="87" s="1"/>
  <c r="Y40" i="87" s="1"/>
  <c r="X17" i="87"/>
  <c r="W17" i="87"/>
  <c r="W38" i="87" s="1"/>
  <c r="V17" i="87"/>
  <c r="V38" i="87" s="1"/>
  <c r="U17" i="87"/>
  <c r="U38" i="87" s="1"/>
  <c r="T17" i="87"/>
  <c r="T38" i="87" s="1"/>
  <c r="S17" i="87"/>
  <c r="S38" i="87" s="1"/>
  <c r="R17" i="87"/>
  <c r="R38" i="87" s="1"/>
  <c r="Q17" i="87"/>
  <c r="Q38" i="87" s="1"/>
  <c r="P17" i="87"/>
  <c r="P38" i="87" s="1"/>
  <c r="O17" i="87"/>
  <c r="O38" i="87" s="1"/>
  <c r="N17" i="87"/>
  <c r="N38" i="87" s="1"/>
  <c r="M17" i="87"/>
  <c r="M38" i="87" s="1"/>
  <c r="L17" i="87"/>
  <c r="L38" i="87" s="1"/>
  <c r="K17" i="87"/>
  <c r="K38" i="87" s="1"/>
  <c r="J17" i="87"/>
  <c r="J38" i="87" s="1"/>
  <c r="I17" i="87"/>
  <c r="I38" i="87" s="1"/>
  <c r="H17" i="87"/>
  <c r="H38" i="87" s="1"/>
  <c r="G17" i="87"/>
  <c r="G38" i="87" s="1"/>
  <c r="G40" i="87" s="1"/>
  <c r="H39" i="87" s="1"/>
  <c r="H40" i="87" s="1"/>
  <c r="I39" i="87" s="1"/>
  <c r="F17" i="87"/>
  <c r="F38" i="87" s="1"/>
  <c r="F40" i="87" s="1"/>
  <c r="E17" i="87"/>
  <c r="E38" i="87" s="1"/>
  <c r="E40" i="87" s="1"/>
  <c r="D17" i="87"/>
  <c r="D38" i="87" s="1"/>
  <c r="D40" i="87" s="1"/>
  <c r="C17" i="87"/>
  <c r="C38" i="87" s="1"/>
  <c r="C40" i="87" s="1"/>
  <c r="AA17" i="88"/>
  <c r="AA38" i="88" s="1"/>
  <c r="AA40" i="88" s="1"/>
  <c r="Y17" i="88"/>
  <c r="Y38" i="88" s="1"/>
  <c r="Y40" i="88" s="1"/>
  <c r="X17" i="88"/>
  <c r="W17" i="88"/>
  <c r="W38" i="88" s="1"/>
  <c r="V17" i="88"/>
  <c r="V38" i="88" s="1"/>
  <c r="U17" i="88"/>
  <c r="U38" i="88" s="1"/>
  <c r="T17" i="88"/>
  <c r="T38" i="88" s="1"/>
  <c r="S17" i="88"/>
  <c r="S38" i="88" s="1"/>
  <c r="R17" i="88"/>
  <c r="R38" i="88" s="1"/>
  <c r="Q17" i="88"/>
  <c r="Q38" i="88" s="1"/>
  <c r="P17" i="88"/>
  <c r="P38" i="88" s="1"/>
  <c r="O17" i="88"/>
  <c r="O38" i="88" s="1"/>
  <c r="N17" i="88"/>
  <c r="N38" i="88" s="1"/>
  <c r="M17" i="88"/>
  <c r="M38" i="88" s="1"/>
  <c r="L17" i="88"/>
  <c r="L38" i="88" s="1"/>
  <c r="K17" i="88"/>
  <c r="K38" i="88" s="1"/>
  <c r="J17" i="88"/>
  <c r="J38" i="88" s="1"/>
  <c r="I17" i="88"/>
  <c r="I38" i="88" s="1"/>
  <c r="H17" i="88"/>
  <c r="H38" i="88" s="1"/>
  <c r="G17" i="88"/>
  <c r="G38" i="88" s="1"/>
  <c r="G40" i="88" s="1"/>
  <c r="H39" i="88" s="1"/>
  <c r="H40" i="88" s="1"/>
  <c r="I39" i="88" s="1"/>
  <c r="I40" i="88" s="1"/>
  <c r="J40" i="88" s="1"/>
  <c r="F17" i="88"/>
  <c r="F38" i="88" s="1"/>
  <c r="F40" i="88" s="1"/>
  <c r="E17" i="88"/>
  <c r="E38" i="88" s="1"/>
  <c r="E40" i="88" s="1"/>
  <c r="D17" i="88"/>
  <c r="D38" i="88" s="1"/>
  <c r="D40" i="88" s="1"/>
  <c r="C17" i="88"/>
  <c r="C38" i="88" s="1"/>
  <c r="C40" i="88" s="1"/>
  <c r="AA17" i="89"/>
  <c r="AA38" i="89" s="1"/>
  <c r="AA40" i="89" s="1"/>
  <c r="Y17" i="89"/>
  <c r="Y38" i="89" s="1"/>
  <c r="Y40" i="89" s="1"/>
  <c r="X17" i="89"/>
  <c r="W17" i="89"/>
  <c r="W38" i="89" s="1"/>
  <c r="V17" i="89"/>
  <c r="V38" i="89" s="1"/>
  <c r="U17" i="89"/>
  <c r="U38" i="89" s="1"/>
  <c r="T17" i="89"/>
  <c r="T38" i="89" s="1"/>
  <c r="S17" i="89"/>
  <c r="S38" i="89" s="1"/>
  <c r="R17" i="89"/>
  <c r="R38" i="89" s="1"/>
  <c r="Q17" i="89"/>
  <c r="Q38" i="89" s="1"/>
  <c r="P17" i="89"/>
  <c r="P38" i="89" s="1"/>
  <c r="O17" i="89"/>
  <c r="O38" i="89" s="1"/>
  <c r="N17" i="89"/>
  <c r="N38" i="89" s="1"/>
  <c r="M17" i="89"/>
  <c r="M38" i="89" s="1"/>
  <c r="L17" i="89"/>
  <c r="L38" i="89" s="1"/>
  <c r="K17" i="89"/>
  <c r="K38" i="89" s="1"/>
  <c r="J17" i="89"/>
  <c r="J38" i="89" s="1"/>
  <c r="I17" i="89"/>
  <c r="I38" i="89" s="1"/>
  <c r="H17" i="89"/>
  <c r="H38" i="89" s="1"/>
  <c r="G17" i="89"/>
  <c r="G38" i="89" s="1"/>
  <c r="G40" i="89" s="1"/>
  <c r="H39" i="89" s="1"/>
  <c r="H40" i="89" s="1"/>
  <c r="I39" i="89" s="1"/>
  <c r="I40" i="89" s="1"/>
  <c r="F17" i="89"/>
  <c r="F38" i="89" s="1"/>
  <c r="F40" i="89" s="1"/>
  <c r="E17" i="89"/>
  <c r="E38" i="89" s="1"/>
  <c r="E40" i="89" s="1"/>
  <c r="D17" i="89"/>
  <c r="D38" i="89" s="1"/>
  <c r="D40" i="89" s="1"/>
  <c r="C17" i="89"/>
  <c r="C38" i="89" s="1"/>
  <c r="C40" i="89" s="1"/>
  <c r="AA17" i="90"/>
  <c r="AA38" i="90" s="1"/>
  <c r="AA40" i="90" s="1"/>
  <c r="Y17" i="90"/>
  <c r="X17" i="90"/>
  <c r="X38" i="90" s="1"/>
  <c r="W17" i="90"/>
  <c r="W38" i="90" s="1"/>
  <c r="V17" i="90"/>
  <c r="V38" i="90" s="1"/>
  <c r="U17" i="90"/>
  <c r="U38" i="90" s="1"/>
  <c r="T17" i="90"/>
  <c r="T38" i="90" s="1"/>
  <c r="S17" i="90"/>
  <c r="S38" i="90" s="1"/>
  <c r="R17" i="90"/>
  <c r="R38" i="90" s="1"/>
  <c r="Q17" i="90"/>
  <c r="Q38" i="90" s="1"/>
  <c r="P17" i="90"/>
  <c r="P38" i="90" s="1"/>
  <c r="O17" i="90"/>
  <c r="O38" i="90" s="1"/>
  <c r="N17" i="90"/>
  <c r="N38" i="90" s="1"/>
  <c r="M17" i="90"/>
  <c r="M38" i="90" s="1"/>
  <c r="L17" i="90"/>
  <c r="L38" i="90" s="1"/>
  <c r="K17" i="90"/>
  <c r="K38" i="90" s="1"/>
  <c r="J17" i="90"/>
  <c r="J38" i="90" s="1"/>
  <c r="I17" i="90"/>
  <c r="I38" i="90" s="1"/>
  <c r="H17" i="90"/>
  <c r="H38" i="90" s="1"/>
  <c r="G17" i="90"/>
  <c r="G38" i="90" s="1"/>
  <c r="G40" i="90" s="1"/>
  <c r="H39" i="90" s="1"/>
  <c r="H40" i="90" s="1"/>
  <c r="I39" i="90" s="1"/>
  <c r="I40" i="90" s="1"/>
  <c r="F17" i="90"/>
  <c r="F38" i="90" s="1"/>
  <c r="F40" i="90" s="1"/>
  <c r="E17" i="90"/>
  <c r="E38" i="90" s="1"/>
  <c r="E40" i="90" s="1"/>
  <c r="D17" i="90"/>
  <c r="D38" i="90" s="1"/>
  <c r="D40" i="90" s="1"/>
  <c r="C17" i="90"/>
  <c r="C38" i="90" s="1"/>
  <c r="C40" i="90" s="1"/>
  <c r="AA17" i="91"/>
  <c r="AA38" i="91" s="1"/>
  <c r="AA40" i="91" s="1"/>
  <c r="Y17" i="91"/>
  <c r="Y38" i="91" s="1"/>
  <c r="Y40" i="91" s="1"/>
  <c r="X17" i="91"/>
  <c r="X38" i="91" s="1"/>
  <c r="W17" i="91"/>
  <c r="W38" i="91" s="1"/>
  <c r="V17" i="91"/>
  <c r="V38" i="91" s="1"/>
  <c r="U17" i="91"/>
  <c r="U38" i="91" s="1"/>
  <c r="T17" i="91"/>
  <c r="T38" i="91" s="1"/>
  <c r="S17" i="91"/>
  <c r="S38" i="91" s="1"/>
  <c r="R17" i="91"/>
  <c r="R38" i="91" s="1"/>
  <c r="Q17" i="91"/>
  <c r="Q38" i="91" s="1"/>
  <c r="P17" i="91"/>
  <c r="P38" i="91" s="1"/>
  <c r="O17" i="91"/>
  <c r="O38" i="91" s="1"/>
  <c r="N17" i="91"/>
  <c r="N38" i="91" s="1"/>
  <c r="M17" i="91"/>
  <c r="M38" i="91" s="1"/>
  <c r="L17" i="91"/>
  <c r="L38" i="91" s="1"/>
  <c r="K17" i="91"/>
  <c r="K38" i="91" s="1"/>
  <c r="J17" i="91"/>
  <c r="J38" i="91" s="1"/>
  <c r="I17" i="91"/>
  <c r="I38" i="91" s="1"/>
  <c r="H17" i="91"/>
  <c r="H38" i="91" s="1"/>
  <c r="G17" i="91"/>
  <c r="G38" i="91" s="1"/>
  <c r="G40" i="91" s="1"/>
  <c r="H39" i="91" s="1"/>
  <c r="F17" i="91"/>
  <c r="F38" i="91" s="1"/>
  <c r="F40" i="91" s="1"/>
  <c r="E17" i="91"/>
  <c r="E38" i="91" s="1"/>
  <c r="E40" i="91" s="1"/>
  <c r="D17" i="91"/>
  <c r="D38" i="91" s="1"/>
  <c r="D40" i="91" s="1"/>
  <c r="C17" i="91"/>
  <c r="C38" i="91" s="1"/>
  <c r="C40" i="91" s="1"/>
  <c r="AA17" i="92"/>
  <c r="AA38" i="92" s="1"/>
  <c r="AA40" i="92" s="1"/>
  <c r="Y17" i="92"/>
  <c r="Y38" i="92" s="1"/>
  <c r="Y40" i="92" s="1"/>
  <c r="X17" i="92"/>
  <c r="W17" i="92"/>
  <c r="W38" i="92" s="1"/>
  <c r="V17" i="92"/>
  <c r="V38" i="92" s="1"/>
  <c r="U17" i="92"/>
  <c r="U38" i="92" s="1"/>
  <c r="T17" i="92"/>
  <c r="T38" i="92" s="1"/>
  <c r="S17" i="92"/>
  <c r="S38" i="92" s="1"/>
  <c r="R17" i="92"/>
  <c r="R38" i="92" s="1"/>
  <c r="Q17" i="92"/>
  <c r="Q38" i="92" s="1"/>
  <c r="P17" i="92"/>
  <c r="P38" i="92" s="1"/>
  <c r="O17" i="92"/>
  <c r="O38" i="92" s="1"/>
  <c r="N17" i="92"/>
  <c r="N38" i="92" s="1"/>
  <c r="M17" i="92"/>
  <c r="M38" i="92" s="1"/>
  <c r="L17" i="92"/>
  <c r="L38" i="92" s="1"/>
  <c r="K17" i="92"/>
  <c r="K38" i="92" s="1"/>
  <c r="J17" i="92"/>
  <c r="J38" i="92" s="1"/>
  <c r="I17" i="92"/>
  <c r="I38" i="92" s="1"/>
  <c r="H17" i="92"/>
  <c r="H38" i="92" s="1"/>
  <c r="G17" i="92"/>
  <c r="G38" i="92" s="1"/>
  <c r="G40" i="92" s="1"/>
  <c r="H39" i="92" s="1"/>
  <c r="F17" i="92"/>
  <c r="F38" i="92" s="1"/>
  <c r="F40" i="92" s="1"/>
  <c r="E17" i="92"/>
  <c r="E38" i="92" s="1"/>
  <c r="E40" i="92" s="1"/>
  <c r="D17" i="92"/>
  <c r="D38" i="92" s="1"/>
  <c r="D40" i="92" s="1"/>
  <c r="C17" i="92"/>
  <c r="C38" i="92" s="1"/>
  <c r="C40" i="92" s="1"/>
  <c r="AA17" i="93"/>
  <c r="AA38" i="93" s="1"/>
  <c r="AA40" i="93" s="1"/>
  <c r="Y17" i="93"/>
  <c r="X17" i="93"/>
  <c r="X38" i="93" s="1"/>
  <c r="W17" i="93"/>
  <c r="W38" i="93" s="1"/>
  <c r="V17" i="93"/>
  <c r="V38" i="93" s="1"/>
  <c r="U17" i="93"/>
  <c r="U38" i="93" s="1"/>
  <c r="T17" i="93"/>
  <c r="T38" i="93" s="1"/>
  <c r="S17" i="93"/>
  <c r="S38" i="93" s="1"/>
  <c r="R17" i="93"/>
  <c r="R38" i="93" s="1"/>
  <c r="Q17" i="93"/>
  <c r="Q38" i="93" s="1"/>
  <c r="P17" i="93"/>
  <c r="P38" i="93" s="1"/>
  <c r="O17" i="93"/>
  <c r="O38" i="93" s="1"/>
  <c r="N17" i="93"/>
  <c r="N38" i="93" s="1"/>
  <c r="M17" i="93"/>
  <c r="M38" i="93" s="1"/>
  <c r="L17" i="93"/>
  <c r="L38" i="93" s="1"/>
  <c r="K17" i="93"/>
  <c r="K38" i="93" s="1"/>
  <c r="J17" i="93"/>
  <c r="J38" i="93" s="1"/>
  <c r="I17" i="93"/>
  <c r="I38" i="93" s="1"/>
  <c r="H17" i="93"/>
  <c r="H38" i="93" s="1"/>
  <c r="G17" i="93"/>
  <c r="G38" i="93" s="1"/>
  <c r="G40" i="93" s="1"/>
  <c r="H39" i="93" s="1"/>
  <c r="F17" i="93"/>
  <c r="F38" i="93" s="1"/>
  <c r="F40" i="93" s="1"/>
  <c r="E17" i="93"/>
  <c r="E38" i="93" s="1"/>
  <c r="E40" i="93" s="1"/>
  <c r="D17" i="93"/>
  <c r="D38" i="93" s="1"/>
  <c r="D40" i="93" s="1"/>
  <c r="C17" i="93"/>
  <c r="C38" i="93" s="1"/>
  <c r="C40" i="93" s="1"/>
  <c r="AA17" i="94"/>
  <c r="AA38" i="94" s="1"/>
  <c r="AA40" i="94" s="1"/>
  <c r="Y17" i="94"/>
  <c r="Y38" i="94" s="1"/>
  <c r="Y40" i="94" s="1"/>
  <c r="X17" i="94"/>
  <c r="X38" i="94" s="1"/>
  <c r="W17" i="94"/>
  <c r="W38" i="94" s="1"/>
  <c r="V17" i="94"/>
  <c r="V38" i="94" s="1"/>
  <c r="U17" i="94"/>
  <c r="U38" i="94" s="1"/>
  <c r="T17" i="94"/>
  <c r="T38" i="94" s="1"/>
  <c r="S17" i="94"/>
  <c r="S38" i="94" s="1"/>
  <c r="R17" i="94"/>
  <c r="R38" i="94" s="1"/>
  <c r="Q17" i="94"/>
  <c r="Q38" i="94" s="1"/>
  <c r="P17" i="94"/>
  <c r="P38" i="94" s="1"/>
  <c r="O17" i="94"/>
  <c r="O38" i="94" s="1"/>
  <c r="N17" i="94"/>
  <c r="N38" i="94" s="1"/>
  <c r="M17" i="94"/>
  <c r="M38" i="94" s="1"/>
  <c r="L17" i="94"/>
  <c r="L38" i="94" s="1"/>
  <c r="K17" i="94"/>
  <c r="K38" i="94" s="1"/>
  <c r="J17" i="94"/>
  <c r="J38" i="94" s="1"/>
  <c r="I17" i="94"/>
  <c r="I38" i="94" s="1"/>
  <c r="H17" i="94"/>
  <c r="H38" i="94" s="1"/>
  <c r="G17" i="94"/>
  <c r="G38" i="94" s="1"/>
  <c r="G40" i="94" s="1"/>
  <c r="H39" i="94" s="1"/>
  <c r="H40" i="94" s="1"/>
  <c r="I39" i="94" s="1"/>
  <c r="I40" i="94" s="1"/>
  <c r="F17" i="94"/>
  <c r="F38" i="94" s="1"/>
  <c r="F40" i="94" s="1"/>
  <c r="E17" i="94"/>
  <c r="E38" i="94" s="1"/>
  <c r="E40" i="94" s="1"/>
  <c r="D17" i="94"/>
  <c r="D38" i="94" s="1"/>
  <c r="D40" i="94" s="1"/>
  <c r="C17" i="94"/>
  <c r="C38" i="94" s="1"/>
  <c r="C40" i="94" s="1"/>
  <c r="AA17" i="95"/>
  <c r="AA38" i="95" s="1"/>
  <c r="AA40" i="95" s="1"/>
  <c r="Y17" i="95"/>
  <c r="Y38" i="95" s="1"/>
  <c r="Y40" i="95" s="1"/>
  <c r="X17" i="95"/>
  <c r="W17" i="95"/>
  <c r="W38" i="95" s="1"/>
  <c r="V17" i="95"/>
  <c r="V38" i="95" s="1"/>
  <c r="U17" i="95"/>
  <c r="U38" i="95" s="1"/>
  <c r="T17" i="95"/>
  <c r="T38" i="95" s="1"/>
  <c r="S17" i="95"/>
  <c r="S38" i="95" s="1"/>
  <c r="R17" i="95"/>
  <c r="R38" i="95" s="1"/>
  <c r="Q17" i="95"/>
  <c r="Q38" i="95" s="1"/>
  <c r="P17" i="95"/>
  <c r="P38" i="95" s="1"/>
  <c r="O17" i="95"/>
  <c r="O38" i="95" s="1"/>
  <c r="N17" i="95"/>
  <c r="N38" i="95" s="1"/>
  <c r="M17" i="95"/>
  <c r="M38" i="95" s="1"/>
  <c r="L17" i="95"/>
  <c r="L38" i="95" s="1"/>
  <c r="K17" i="95"/>
  <c r="K38" i="95" s="1"/>
  <c r="J17" i="95"/>
  <c r="J38" i="95" s="1"/>
  <c r="I17" i="95"/>
  <c r="I38" i="95" s="1"/>
  <c r="H17" i="95"/>
  <c r="H38" i="95" s="1"/>
  <c r="G17" i="95"/>
  <c r="G38" i="95" s="1"/>
  <c r="G40" i="95" s="1"/>
  <c r="H39" i="95" s="1"/>
  <c r="F17" i="95"/>
  <c r="F38" i="95" s="1"/>
  <c r="F40" i="95" s="1"/>
  <c r="E17" i="95"/>
  <c r="E38" i="95" s="1"/>
  <c r="E40" i="95" s="1"/>
  <c r="D17" i="95"/>
  <c r="D38" i="95" s="1"/>
  <c r="D40" i="95" s="1"/>
  <c r="C17" i="95"/>
  <c r="C38" i="95" s="1"/>
  <c r="C40" i="95" s="1"/>
  <c r="AA17" i="96"/>
  <c r="AA38" i="96" s="1"/>
  <c r="AA40" i="96" s="1"/>
  <c r="Y17" i="96"/>
  <c r="Y38" i="96" s="1"/>
  <c r="Y40" i="96" s="1"/>
  <c r="X17" i="96"/>
  <c r="W17" i="96"/>
  <c r="W38" i="96" s="1"/>
  <c r="V17" i="96"/>
  <c r="V38" i="96" s="1"/>
  <c r="U17" i="96"/>
  <c r="U38" i="96" s="1"/>
  <c r="T17" i="96"/>
  <c r="T38" i="96" s="1"/>
  <c r="S17" i="96"/>
  <c r="S38" i="96" s="1"/>
  <c r="R17" i="96"/>
  <c r="R38" i="96" s="1"/>
  <c r="Q17" i="96"/>
  <c r="Q38" i="96" s="1"/>
  <c r="P17" i="96"/>
  <c r="P38" i="96" s="1"/>
  <c r="O17" i="96"/>
  <c r="O38" i="96" s="1"/>
  <c r="N17" i="96"/>
  <c r="N38" i="96" s="1"/>
  <c r="M17" i="96"/>
  <c r="M38" i="96" s="1"/>
  <c r="L17" i="96"/>
  <c r="L38" i="96" s="1"/>
  <c r="K17" i="96"/>
  <c r="K38" i="96" s="1"/>
  <c r="J17" i="96"/>
  <c r="J38" i="96" s="1"/>
  <c r="I17" i="96"/>
  <c r="I38" i="96" s="1"/>
  <c r="H17" i="96"/>
  <c r="H38" i="96" s="1"/>
  <c r="G17" i="96"/>
  <c r="G38" i="96" s="1"/>
  <c r="G40" i="96" s="1"/>
  <c r="H39" i="96" s="1"/>
  <c r="F17" i="96"/>
  <c r="F38" i="96" s="1"/>
  <c r="F40" i="96" s="1"/>
  <c r="E17" i="96"/>
  <c r="E38" i="96" s="1"/>
  <c r="E40" i="96" s="1"/>
  <c r="D17" i="96"/>
  <c r="D38" i="96" s="1"/>
  <c r="D40" i="96" s="1"/>
  <c r="C17" i="96"/>
  <c r="C38" i="96" s="1"/>
  <c r="C40" i="96" s="1"/>
  <c r="AA17" i="97"/>
  <c r="AA38" i="97" s="1"/>
  <c r="AA40" i="97" s="1"/>
  <c r="Y17" i="97"/>
  <c r="Y38" i="97" s="1"/>
  <c r="Y40" i="97" s="1"/>
  <c r="X17" i="97"/>
  <c r="W17" i="97"/>
  <c r="W38" i="97" s="1"/>
  <c r="V17" i="97"/>
  <c r="V38" i="97" s="1"/>
  <c r="U17" i="97"/>
  <c r="U38" i="97" s="1"/>
  <c r="T17" i="97"/>
  <c r="T38" i="97" s="1"/>
  <c r="S17" i="97"/>
  <c r="S38" i="97" s="1"/>
  <c r="R17" i="97"/>
  <c r="R38" i="97" s="1"/>
  <c r="Q17" i="97"/>
  <c r="Q38" i="97" s="1"/>
  <c r="P17" i="97"/>
  <c r="P38" i="97" s="1"/>
  <c r="O17" i="97"/>
  <c r="O38" i="97" s="1"/>
  <c r="N17" i="97"/>
  <c r="N38" i="97" s="1"/>
  <c r="M17" i="97"/>
  <c r="M38" i="97" s="1"/>
  <c r="L17" i="97"/>
  <c r="L38" i="97" s="1"/>
  <c r="K17" i="97"/>
  <c r="K38" i="97" s="1"/>
  <c r="J17" i="97"/>
  <c r="J38" i="97" s="1"/>
  <c r="I17" i="97"/>
  <c r="I38" i="97" s="1"/>
  <c r="H17" i="97"/>
  <c r="H38" i="97" s="1"/>
  <c r="G17" i="97"/>
  <c r="G38" i="97" s="1"/>
  <c r="G40" i="97" s="1"/>
  <c r="H39" i="97" s="1"/>
  <c r="F17" i="97"/>
  <c r="F38" i="97" s="1"/>
  <c r="F40" i="97" s="1"/>
  <c r="E17" i="97"/>
  <c r="E38" i="97" s="1"/>
  <c r="E40" i="97" s="1"/>
  <c r="D17" i="97"/>
  <c r="D38" i="97" s="1"/>
  <c r="D40" i="97" s="1"/>
  <c r="C17" i="97"/>
  <c r="C38" i="97" s="1"/>
  <c r="C40" i="97" s="1"/>
  <c r="AA17" i="98"/>
  <c r="AA38" i="98" s="1"/>
  <c r="AA40" i="98" s="1"/>
  <c r="Y17" i="98"/>
  <c r="Y38" i="98" s="1"/>
  <c r="Y40" i="98" s="1"/>
  <c r="X17" i="98"/>
  <c r="X38" i="98" s="1"/>
  <c r="W17" i="98"/>
  <c r="W38" i="98" s="1"/>
  <c r="V17" i="98"/>
  <c r="V38" i="98" s="1"/>
  <c r="U17" i="98"/>
  <c r="U38" i="98" s="1"/>
  <c r="T17" i="98"/>
  <c r="T38" i="98" s="1"/>
  <c r="S17" i="98"/>
  <c r="S38" i="98" s="1"/>
  <c r="R17" i="98"/>
  <c r="R38" i="98" s="1"/>
  <c r="Q17" i="98"/>
  <c r="Q38" i="98" s="1"/>
  <c r="P17" i="98"/>
  <c r="P38" i="98" s="1"/>
  <c r="O17" i="98"/>
  <c r="O38" i="98" s="1"/>
  <c r="N17" i="98"/>
  <c r="N38" i="98" s="1"/>
  <c r="M17" i="98"/>
  <c r="M38" i="98" s="1"/>
  <c r="L17" i="98"/>
  <c r="L38" i="98" s="1"/>
  <c r="K17" i="98"/>
  <c r="K38" i="98" s="1"/>
  <c r="J17" i="98"/>
  <c r="J38" i="98" s="1"/>
  <c r="I17" i="98"/>
  <c r="I38" i="98" s="1"/>
  <c r="H17" i="98"/>
  <c r="H38" i="98" s="1"/>
  <c r="G17" i="98"/>
  <c r="G38" i="98" s="1"/>
  <c r="G40" i="98" s="1"/>
  <c r="H39" i="98" s="1"/>
  <c r="H40" i="98" s="1"/>
  <c r="I39" i="98" s="1"/>
  <c r="I40" i="98" s="1"/>
  <c r="F17" i="98"/>
  <c r="F38" i="98" s="1"/>
  <c r="F40" i="98" s="1"/>
  <c r="E17" i="98"/>
  <c r="E38" i="98" s="1"/>
  <c r="E40" i="98" s="1"/>
  <c r="D17" i="98"/>
  <c r="D38" i="98" s="1"/>
  <c r="D40" i="98" s="1"/>
  <c r="C17" i="98"/>
  <c r="C38" i="98" s="1"/>
  <c r="C40" i="98" s="1"/>
  <c r="AA17" i="99"/>
  <c r="AA38" i="99" s="1"/>
  <c r="AA40" i="99" s="1"/>
  <c r="Y17" i="99"/>
  <c r="Y38" i="99" s="1"/>
  <c r="Y40" i="99" s="1"/>
  <c r="X17" i="99"/>
  <c r="W17" i="99"/>
  <c r="W38" i="99" s="1"/>
  <c r="V17" i="99"/>
  <c r="V38" i="99" s="1"/>
  <c r="U17" i="99"/>
  <c r="U38" i="99" s="1"/>
  <c r="T17" i="99"/>
  <c r="T38" i="99" s="1"/>
  <c r="S17" i="99"/>
  <c r="S38" i="99" s="1"/>
  <c r="R17" i="99"/>
  <c r="R38" i="99" s="1"/>
  <c r="Q17" i="99"/>
  <c r="Q38" i="99" s="1"/>
  <c r="P17" i="99"/>
  <c r="P38" i="99" s="1"/>
  <c r="O17" i="99"/>
  <c r="O38" i="99" s="1"/>
  <c r="N17" i="99"/>
  <c r="N38" i="99" s="1"/>
  <c r="M17" i="99"/>
  <c r="M38" i="99" s="1"/>
  <c r="L17" i="99"/>
  <c r="L38" i="99" s="1"/>
  <c r="K17" i="99"/>
  <c r="K38" i="99" s="1"/>
  <c r="J17" i="99"/>
  <c r="J38" i="99" s="1"/>
  <c r="I17" i="99"/>
  <c r="I38" i="99" s="1"/>
  <c r="H17" i="99"/>
  <c r="H38" i="99" s="1"/>
  <c r="G17" i="99"/>
  <c r="G38" i="99" s="1"/>
  <c r="G40" i="99" s="1"/>
  <c r="H39" i="99" s="1"/>
  <c r="H40" i="99" s="1"/>
  <c r="I39" i="99" s="1"/>
  <c r="I40" i="99" s="1"/>
  <c r="F17" i="99"/>
  <c r="F38" i="99" s="1"/>
  <c r="F40" i="99" s="1"/>
  <c r="E17" i="99"/>
  <c r="E38" i="99" s="1"/>
  <c r="E40" i="99" s="1"/>
  <c r="D17" i="99"/>
  <c r="D38" i="99" s="1"/>
  <c r="D40" i="99" s="1"/>
  <c r="C17" i="99"/>
  <c r="C38" i="99" s="1"/>
  <c r="C40" i="99" s="1"/>
  <c r="AA17" i="100"/>
  <c r="AA38" i="100" s="1"/>
  <c r="AA40" i="100" s="1"/>
  <c r="Y17" i="100"/>
  <c r="Y38" i="100" s="1"/>
  <c r="Y40" i="100" s="1"/>
  <c r="X17" i="100"/>
  <c r="W17" i="100"/>
  <c r="W38" i="100" s="1"/>
  <c r="V17" i="100"/>
  <c r="V38" i="100" s="1"/>
  <c r="U17" i="100"/>
  <c r="U38" i="100" s="1"/>
  <c r="T17" i="100"/>
  <c r="T38" i="100" s="1"/>
  <c r="S17" i="100"/>
  <c r="S38" i="100" s="1"/>
  <c r="R17" i="100"/>
  <c r="R38" i="100" s="1"/>
  <c r="Q17" i="100"/>
  <c r="Q38" i="100" s="1"/>
  <c r="P17" i="100"/>
  <c r="P38" i="100" s="1"/>
  <c r="O17" i="100"/>
  <c r="O38" i="100" s="1"/>
  <c r="N17" i="100"/>
  <c r="N38" i="100" s="1"/>
  <c r="M17" i="100"/>
  <c r="M38" i="100" s="1"/>
  <c r="L17" i="100"/>
  <c r="L38" i="100" s="1"/>
  <c r="K17" i="100"/>
  <c r="K38" i="100" s="1"/>
  <c r="J17" i="100"/>
  <c r="J38" i="100" s="1"/>
  <c r="I17" i="100"/>
  <c r="I38" i="100" s="1"/>
  <c r="H17" i="100"/>
  <c r="H38" i="100" s="1"/>
  <c r="G17" i="100"/>
  <c r="G38" i="100" s="1"/>
  <c r="G40" i="100" s="1"/>
  <c r="H39" i="100" s="1"/>
  <c r="H40" i="100" s="1"/>
  <c r="I39" i="100" s="1"/>
  <c r="I40" i="100" s="1"/>
  <c r="F17" i="100"/>
  <c r="F38" i="100" s="1"/>
  <c r="F40" i="100" s="1"/>
  <c r="E17" i="100"/>
  <c r="E38" i="100" s="1"/>
  <c r="E40" i="100" s="1"/>
  <c r="D17" i="100"/>
  <c r="D38" i="100" s="1"/>
  <c r="D40" i="100" s="1"/>
  <c r="C17" i="100"/>
  <c r="C38" i="100" s="1"/>
  <c r="C40" i="100" s="1"/>
  <c r="AA17" i="101"/>
  <c r="AA38" i="101" s="1"/>
  <c r="AA40" i="101" s="1"/>
  <c r="Y17" i="101"/>
  <c r="X17" i="101"/>
  <c r="X38" i="101" s="1"/>
  <c r="W17" i="101"/>
  <c r="W38" i="101" s="1"/>
  <c r="V17" i="101"/>
  <c r="V38" i="101" s="1"/>
  <c r="U17" i="101"/>
  <c r="U38" i="101" s="1"/>
  <c r="T17" i="101"/>
  <c r="T38" i="101" s="1"/>
  <c r="S17" i="101"/>
  <c r="R17" i="101"/>
  <c r="R38" i="101" s="1"/>
  <c r="Q17" i="101"/>
  <c r="P17" i="101"/>
  <c r="P38" i="101" s="1"/>
  <c r="O17" i="101"/>
  <c r="O38" i="101" s="1"/>
  <c r="N17" i="101"/>
  <c r="N38" i="101" s="1"/>
  <c r="M17" i="101"/>
  <c r="M38" i="101" s="1"/>
  <c r="L17" i="101"/>
  <c r="L38" i="101" s="1"/>
  <c r="K17" i="101"/>
  <c r="J17" i="101"/>
  <c r="J38" i="101" s="1"/>
  <c r="I17" i="101"/>
  <c r="H17" i="101"/>
  <c r="H38" i="101" s="1"/>
  <c r="G17" i="101"/>
  <c r="G38" i="101" s="1"/>
  <c r="G40" i="101" s="1"/>
  <c r="H39" i="101" s="1"/>
  <c r="F17" i="101"/>
  <c r="F38" i="101" s="1"/>
  <c r="F40" i="101" s="1"/>
  <c r="E17" i="101"/>
  <c r="E38" i="101" s="1"/>
  <c r="E40" i="101" s="1"/>
  <c r="D17" i="101"/>
  <c r="D38" i="101" s="1"/>
  <c r="D40" i="101" s="1"/>
  <c r="C17" i="101"/>
  <c r="AA17" i="102"/>
  <c r="AA38" i="102" s="1"/>
  <c r="AA40" i="102" s="1"/>
  <c r="Y17" i="102"/>
  <c r="Y38" i="102" s="1"/>
  <c r="Y40" i="102" s="1"/>
  <c r="X17" i="102"/>
  <c r="Z17" i="102" s="1"/>
  <c r="W17" i="102"/>
  <c r="W38" i="102" s="1"/>
  <c r="V17" i="102"/>
  <c r="V38" i="102" s="1"/>
  <c r="U17" i="102"/>
  <c r="U38" i="102" s="1"/>
  <c r="T17" i="102"/>
  <c r="T38" i="102" s="1"/>
  <c r="S17" i="102"/>
  <c r="S38" i="102" s="1"/>
  <c r="R17" i="102"/>
  <c r="R38" i="102" s="1"/>
  <c r="Q17" i="102"/>
  <c r="Q38" i="102" s="1"/>
  <c r="P17" i="102"/>
  <c r="O17" i="102"/>
  <c r="O38" i="102" s="1"/>
  <c r="N17" i="102"/>
  <c r="N38" i="102" s="1"/>
  <c r="M17" i="102"/>
  <c r="M38" i="102" s="1"/>
  <c r="L17" i="102"/>
  <c r="L38" i="102" s="1"/>
  <c r="K17" i="102"/>
  <c r="K38" i="102" s="1"/>
  <c r="J17" i="102"/>
  <c r="J38" i="102" s="1"/>
  <c r="I17" i="102"/>
  <c r="I38" i="102" s="1"/>
  <c r="H17" i="102"/>
  <c r="G17" i="102"/>
  <c r="G38" i="102" s="1"/>
  <c r="G40" i="102" s="1"/>
  <c r="H39" i="102" s="1"/>
  <c r="F17" i="102"/>
  <c r="F38" i="102" s="1"/>
  <c r="F40" i="102" s="1"/>
  <c r="E17" i="102"/>
  <c r="E38" i="102" s="1"/>
  <c r="E40" i="102" s="1"/>
  <c r="D17" i="102"/>
  <c r="D38" i="102" s="1"/>
  <c r="D40" i="102" s="1"/>
  <c r="C17" i="102"/>
  <c r="C38" i="102" s="1"/>
  <c r="C40" i="102" s="1"/>
  <c r="AA17" i="103"/>
  <c r="AA38" i="103" s="1"/>
  <c r="AA40" i="103" s="1"/>
  <c r="Y17" i="103"/>
  <c r="Y38" i="103" s="1"/>
  <c r="Y40" i="103" s="1"/>
  <c r="X17" i="103"/>
  <c r="W17" i="103"/>
  <c r="W38" i="103" s="1"/>
  <c r="V17" i="103"/>
  <c r="V38" i="103" s="1"/>
  <c r="U17" i="103"/>
  <c r="U38" i="103" s="1"/>
  <c r="T17" i="103"/>
  <c r="T38" i="103" s="1"/>
  <c r="S17" i="103"/>
  <c r="S38" i="103" s="1"/>
  <c r="R17" i="103"/>
  <c r="R38" i="103" s="1"/>
  <c r="Q17" i="103"/>
  <c r="Q38" i="103" s="1"/>
  <c r="P17" i="103"/>
  <c r="P38" i="103" s="1"/>
  <c r="O17" i="103"/>
  <c r="O38" i="103" s="1"/>
  <c r="N17" i="103"/>
  <c r="N38" i="103" s="1"/>
  <c r="M17" i="103"/>
  <c r="M38" i="103" s="1"/>
  <c r="L17" i="103"/>
  <c r="L38" i="103" s="1"/>
  <c r="K17" i="103"/>
  <c r="K38" i="103" s="1"/>
  <c r="J17" i="103"/>
  <c r="J38" i="103" s="1"/>
  <c r="I17" i="103"/>
  <c r="I38" i="103" s="1"/>
  <c r="H17" i="103"/>
  <c r="H38" i="103" s="1"/>
  <c r="G17" i="103"/>
  <c r="G38" i="103" s="1"/>
  <c r="G40" i="103" s="1"/>
  <c r="H39" i="103" s="1"/>
  <c r="H40" i="103" s="1"/>
  <c r="I39" i="103" s="1"/>
  <c r="F17" i="103"/>
  <c r="F38" i="103" s="1"/>
  <c r="F40" i="103" s="1"/>
  <c r="E17" i="103"/>
  <c r="E38" i="103" s="1"/>
  <c r="E40" i="103" s="1"/>
  <c r="D17" i="103"/>
  <c r="D38" i="103" s="1"/>
  <c r="D40" i="103" s="1"/>
  <c r="C17" i="103"/>
  <c r="C38" i="103" s="1"/>
  <c r="C40" i="103" s="1"/>
  <c r="AA17" i="104"/>
  <c r="AA38" i="104" s="1"/>
  <c r="AA40" i="104" s="1"/>
  <c r="Y17" i="104"/>
  <c r="Y38" i="104" s="1"/>
  <c r="Y40" i="104" s="1"/>
  <c r="X17" i="104"/>
  <c r="W17" i="104"/>
  <c r="W38" i="104" s="1"/>
  <c r="V17" i="104"/>
  <c r="V38" i="104" s="1"/>
  <c r="U17" i="104"/>
  <c r="U38" i="104" s="1"/>
  <c r="T17" i="104"/>
  <c r="S17" i="104"/>
  <c r="S38" i="104" s="1"/>
  <c r="R17" i="104"/>
  <c r="Q17" i="104"/>
  <c r="Q38" i="104" s="1"/>
  <c r="P17" i="104"/>
  <c r="P38" i="104" s="1"/>
  <c r="O17" i="104"/>
  <c r="O38" i="104" s="1"/>
  <c r="N17" i="104"/>
  <c r="N38" i="104" s="1"/>
  <c r="M17" i="104"/>
  <c r="M38" i="104" s="1"/>
  <c r="L17" i="104"/>
  <c r="K17" i="104"/>
  <c r="K38" i="104" s="1"/>
  <c r="J17" i="104"/>
  <c r="I17" i="104"/>
  <c r="I38" i="104" s="1"/>
  <c r="H17" i="104"/>
  <c r="H38" i="104" s="1"/>
  <c r="G17" i="104"/>
  <c r="G38" i="104" s="1"/>
  <c r="G40" i="104" s="1"/>
  <c r="H39" i="104" s="1"/>
  <c r="H40" i="104" s="1"/>
  <c r="I39" i="104" s="1"/>
  <c r="F17" i="104"/>
  <c r="F38" i="104" s="1"/>
  <c r="F40" i="104" s="1"/>
  <c r="E17" i="104"/>
  <c r="E38" i="104" s="1"/>
  <c r="E40" i="104" s="1"/>
  <c r="D17" i="104"/>
  <c r="C17" i="104"/>
  <c r="C38" i="104" s="1"/>
  <c r="C40" i="104" s="1"/>
  <c r="AA17" i="105"/>
  <c r="Y17" i="105"/>
  <c r="Y38" i="105" s="1"/>
  <c r="Y40" i="105" s="1"/>
  <c r="X17" i="105"/>
  <c r="W17" i="105"/>
  <c r="W38" i="105" s="1"/>
  <c r="V17" i="105"/>
  <c r="V38" i="105" s="1"/>
  <c r="U17" i="105"/>
  <c r="U38" i="105" s="1"/>
  <c r="T17" i="105"/>
  <c r="S17" i="105"/>
  <c r="S38" i="105" s="1"/>
  <c r="R17" i="105"/>
  <c r="Q17" i="105"/>
  <c r="Q38" i="105" s="1"/>
  <c r="P17" i="105"/>
  <c r="P38" i="105" s="1"/>
  <c r="O17" i="105"/>
  <c r="O38" i="105" s="1"/>
  <c r="N17" i="105"/>
  <c r="N38" i="105" s="1"/>
  <c r="M17" i="105"/>
  <c r="M38" i="105" s="1"/>
  <c r="L17" i="105"/>
  <c r="K17" i="105"/>
  <c r="K38" i="105" s="1"/>
  <c r="J17" i="105"/>
  <c r="I17" i="105"/>
  <c r="I38" i="105" s="1"/>
  <c r="H17" i="105"/>
  <c r="H38" i="105" s="1"/>
  <c r="G17" i="105"/>
  <c r="G38" i="105" s="1"/>
  <c r="G40" i="105" s="1"/>
  <c r="H39" i="105" s="1"/>
  <c r="H40" i="105" s="1"/>
  <c r="I39" i="105" s="1"/>
  <c r="F17" i="105"/>
  <c r="F38" i="105" s="1"/>
  <c r="F40" i="105" s="1"/>
  <c r="E17" i="105"/>
  <c r="E38" i="105" s="1"/>
  <c r="E40" i="105" s="1"/>
  <c r="D17" i="105"/>
  <c r="C17" i="105"/>
  <c r="C38" i="105" s="1"/>
  <c r="C40" i="105" s="1"/>
  <c r="AA17" i="106"/>
  <c r="Z17" i="106"/>
  <c r="Y17" i="106"/>
  <c r="X17" i="106"/>
  <c r="X38" i="106" s="1"/>
  <c r="W17" i="106"/>
  <c r="W38" i="106" s="1"/>
  <c r="V17" i="106"/>
  <c r="V38" i="106" s="1"/>
  <c r="U17" i="106"/>
  <c r="U38" i="106" s="1"/>
  <c r="T17" i="106"/>
  <c r="T38" i="106" s="1"/>
  <c r="S17" i="106"/>
  <c r="S38" i="106" s="1"/>
  <c r="R17" i="106"/>
  <c r="R38" i="106" s="1"/>
  <c r="Q17" i="106"/>
  <c r="P17" i="106"/>
  <c r="P38" i="106" s="1"/>
  <c r="O17" i="106"/>
  <c r="O38" i="106" s="1"/>
  <c r="N17" i="106"/>
  <c r="N38" i="106" s="1"/>
  <c r="M17" i="106"/>
  <c r="M38" i="106" s="1"/>
  <c r="L17" i="106"/>
  <c r="L38" i="106" s="1"/>
  <c r="K17" i="106"/>
  <c r="K38" i="106" s="1"/>
  <c r="J17" i="106"/>
  <c r="J38" i="106" s="1"/>
  <c r="I17" i="106"/>
  <c r="H17" i="106"/>
  <c r="H38" i="106" s="1"/>
  <c r="G17" i="106"/>
  <c r="G38" i="106" s="1"/>
  <c r="G40" i="106" s="1"/>
  <c r="H39" i="106" s="1"/>
  <c r="H40" i="106" s="1"/>
  <c r="I39" i="106" s="1"/>
  <c r="F17" i="106"/>
  <c r="F38" i="106" s="1"/>
  <c r="F40" i="106" s="1"/>
  <c r="E17" i="106"/>
  <c r="E38" i="106" s="1"/>
  <c r="E40" i="106" s="1"/>
  <c r="D17" i="106"/>
  <c r="D38" i="106" s="1"/>
  <c r="D40" i="106" s="1"/>
  <c r="C17" i="106"/>
  <c r="C38" i="106" s="1"/>
  <c r="C40" i="106" s="1"/>
  <c r="AA17" i="107"/>
  <c r="AA38" i="107" s="1"/>
  <c r="AA40" i="107" s="1"/>
  <c r="Z17" i="107"/>
  <c r="Y17" i="107"/>
  <c r="X17" i="107"/>
  <c r="X38" i="107" s="1"/>
  <c r="W17" i="107"/>
  <c r="W38" i="107" s="1"/>
  <c r="V17" i="107"/>
  <c r="V38" i="107" s="1"/>
  <c r="U17" i="107"/>
  <c r="U38" i="107" s="1"/>
  <c r="T17" i="107"/>
  <c r="S17" i="107"/>
  <c r="S38" i="107" s="1"/>
  <c r="R17" i="107"/>
  <c r="Q17" i="107"/>
  <c r="P17" i="107"/>
  <c r="P38" i="107" s="1"/>
  <c r="O17" i="107"/>
  <c r="O38" i="107" s="1"/>
  <c r="N17" i="107"/>
  <c r="N38" i="107" s="1"/>
  <c r="M17" i="107"/>
  <c r="M38" i="107" s="1"/>
  <c r="L17" i="107"/>
  <c r="K17" i="107"/>
  <c r="K38" i="107" s="1"/>
  <c r="J17" i="107"/>
  <c r="I17" i="107"/>
  <c r="H17" i="107"/>
  <c r="H38" i="107" s="1"/>
  <c r="G17" i="107"/>
  <c r="G38" i="107" s="1"/>
  <c r="G40" i="107" s="1"/>
  <c r="H39" i="107" s="1"/>
  <c r="H40" i="107" s="1"/>
  <c r="I39" i="107" s="1"/>
  <c r="F17" i="107"/>
  <c r="F38" i="107" s="1"/>
  <c r="F40" i="107" s="1"/>
  <c r="E17" i="107"/>
  <c r="E38" i="107" s="1"/>
  <c r="E40" i="107" s="1"/>
  <c r="D17" i="107"/>
  <c r="C17" i="107"/>
  <c r="C38" i="107" s="1"/>
  <c r="C40" i="107" s="1"/>
  <c r="AA17" i="108"/>
  <c r="Y17" i="108"/>
  <c r="X17" i="108"/>
  <c r="W17" i="108"/>
  <c r="W38" i="108" s="1"/>
  <c r="V17" i="108"/>
  <c r="V38" i="108" s="1"/>
  <c r="U17" i="108"/>
  <c r="U38" i="108" s="1"/>
  <c r="T17" i="108"/>
  <c r="S17" i="108"/>
  <c r="S38" i="108" s="1"/>
  <c r="R17" i="108"/>
  <c r="Q17" i="108"/>
  <c r="P17" i="108"/>
  <c r="P38" i="108" s="1"/>
  <c r="O17" i="108"/>
  <c r="O38" i="108" s="1"/>
  <c r="N17" i="108"/>
  <c r="N38" i="108" s="1"/>
  <c r="M17" i="108"/>
  <c r="M38" i="108" s="1"/>
  <c r="L17" i="108"/>
  <c r="K17" i="108"/>
  <c r="K38" i="108" s="1"/>
  <c r="J17" i="108"/>
  <c r="I17" i="108"/>
  <c r="H17" i="108"/>
  <c r="H38" i="108" s="1"/>
  <c r="G17" i="108"/>
  <c r="G38" i="108" s="1"/>
  <c r="G40" i="108" s="1"/>
  <c r="H39" i="108" s="1"/>
  <c r="H40" i="108" s="1"/>
  <c r="I39" i="108" s="1"/>
  <c r="F17" i="108"/>
  <c r="F38" i="108" s="1"/>
  <c r="F40" i="108" s="1"/>
  <c r="E17" i="108"/>
  <c r="E38" i="108" s="1"/>
  <c r="E40" i="108" s="1"/>
  <c r="D17" i="108"/>
  <c r="C17" i="108"/>
  <c r="C38" i="108" s="1"/>
  <c r="C40" i="108" s="1"/>
  <c r="AA17" i="109"/>
  <c r="Y17" i="109"/>
  <c r="X17" i="109"/>
  <c r="X38" i="109" s="1"/>
  <c r="W17" i="109"/>
  <c r="W38" i="109" s="1"/>
  <c r="V17" i="109"/>
  <c r="V38" i="109" s="1"/>
  <c r="U17" i="109"/>
  <c r="U38" i="109" s="1"/>
  <c r="T17" i="109"/>
  <c r="T38" i="109" s="1"/>
  <c r="S17" i="109"/>
  <c r="S38" i="109" s="1"/>
  <c r="R17" i="109"/>
  <c r="Q17" i="109"/>
  <c r="Q38" i="109" s="1"/>
  <c r="P17" i="109"/>
  <c r="P38" i="109" s="1"/>
  <c r="O17" i="109"/>
  <c r="O38" i="109" s="1"/>
  <c r="N17" i="109"/>
  <c r="N38" i="109" s="1"/>
  <c r="M17" i="109"/>
  <c r="M38" i="109" s="1"/>
  <c r="L17" i="109"/>
  <c r="L38" i="109" s="1"/>
  <c r="K17" i="109"/>
  <c r="K38" i="109" s="1"/>
  <c r="J17" i="109"/>
  <c r="I17" i="109"/>
  <c r="I38" i="109" s="1"/>
  <c r="H17" i="109"/>
  <c r="H38" i="109" s="1"/>
  <c r="G17" i="109"/>
  <c r="G38" i="109" s="1"/>
  <c r="G40" i="109" s="1"/>
  <c r="H39" i="109" s="1"/>
  <c r="H40" i="109" s="1"/>
  <c r="I39" i="109" s="1"/>
  <c r="I40" i="109" s="1"/>
  <c r="F17" i="109"/>
  <c r="F38" i="109" s="1"/>
  <c r="F40" i="109" s="1"/>
  <c r="E17" i="109"/>
  <c r="E38" i="109" s="1"/>
  <c r="E40" i="109" s="1"/>
  <c r="D17" i="109"/>
  <c r="D38" i="109" s="1"/>
  <c r="D40" i="109" s="1"/>
  <c r="C17" i="109"/>
  <c r="C38" i="109" s="1"/>
  <c r="C40" i="109" s="1"/>
  <c r="AA17" i="110"/>
  <c r="Y17" i="110"/>
  <c r="Y38" i="110" s="1"/>
  <c r="Y40" i="110" s="1"/>
  <c r="X17" i="110"/>
  <c r="X38" i="110" s="1"/>
  <c r="W17" i="110"/>
  <c r="W38" i="110" s="1"/>
  <c r="V17" i="110"/>
  <c r="V38" i="110" s="1"/>
  <c r="U17" i="110"/>
  <c r="T17" i="110"/>
  <c r="T38" i="110" s="1"/>
  <c r="S17" i="110"/>
  <c r="R17" i="110"/>
  <c r="R38" i="110" s="1"/>
  <c r="Q17" i="110"/>
  <c r="Q38" i="110" s="1"/>
  <c r="P17" i="110"/>
  <c r="P38" i="110" s="1"/>
  <c r="O17" i="110"/>
  <c r="O38" i="110" s="1"/>
  <c r="N17" i="110"/>
  <c r="N38" i="110" s="1"/>
  <c r="M17" i="110"/>
  <c r="L17" i="110"/>
  <c r="L38" i="110" s="1"/>
  <c r="K17" i="110"/>
  <c r="J17" i="110"/>
  <c r="J38" i="110" s="1"/>
  <c r="I17" i="110"/>
  <c r="I38" i="110" s="1"/>
  <c r="H17" i="110"/>
  <c r="H38" i="110" s="1"/>
  <c r="G17" i="110"/>
  <c r="G38" i="110" s="1"/>
  <c r="G40" i="110" s="1"/>
  <c r="H39" i="110" s="1"/>
  <c r="F17" i="110"/>
  <c r="F38" i="110" s="1"/>
  <c r="F40" i="110" s="1"/>
  <c r="E17" i="110"/>
  <c r="D17" i="110"/>
  <c r="D38" i="110" s="1"/>
  <c r="D40" i="110" s="1"/>
  <c r="C17" i="110"/>
  <c r="AA17" i="111"/>
  <c r="AA38" i="111" s="1"/>
  <c r="AA40" i="111" s="1"/>
  <c r="Y17" i="111"/>
  <c r="Y38" i="111" s="1"/>
  <c r="Y40" i="111" s="1"/>
  <c r="X17" i="111"/>
  <c r="W17" i="111"/>
  <c r="W38" i="111" s="1"/>
  <c r="V17" i="111"/>
  <c r="V38" i="111" s="1"/>
  <c r="U17" i="111"/>
  <c r="T17" i="111"/>
  <c r="T38" i="111" s="1"/>
  <c r="S17" i="111"/>
  <c r="R17" i="111"/>
  <c r="R38" i="111" s="1"/>
  <c r="Q17" i="111"/>
  <c r="Q38" i="111" s="1"/>
  <c r="P17" i="111"/>
  <c r="P38" i="111" s="1"/>
  <c r="O17" i="111"/>
  <c r="O38" i="111" s="1"/>
  <c r="N17" i="111"/>
  <c r="N38" i="111" s="1"/>
  <c r="M17" i="111"/>
  <c r="L17" i="111"/>
  <c r="L38" i="111" s="1"/>
  <c r="K17" i="111"/>
  <c r="J17" i="111"/>
  <c r="J38" i="111" s="1"/>
  <c r="I17" i="111"/>
  <c r="I38" i="111" s="1"/>
  <c r="H17" i="111"/>
  <c r="H38" i="111" s="1"/>
  <c r="G17" i="111"/>
  <c r="G38" i="111" s="1"/>
  <c r="G40" i="111" s="1"/>
  <c r="H39" i="111" s="1"/>
  <c r="F17" i="111"/>
  <c r="F38" i="111" s="1"/>
  <c r="F40" i="111" s="1"/>
  <c r="E17" i="111"/>
  <c r="D17" i="111"/>
  <c r="D38" i="111" s="1"/>
  <c r="D40" i="111" s="1"/>
  <c r="C17" i="111"/>
  <c r="AA17" i="112"/>
  <c r="AA38" i="112" s="1"/>
  <c r="AA40" i="112" s="1"/>
  <c r="Y17" i="112"/>
  <c r="Y38" i="112" s="1"/>
  <c r="Y40" i="112" s="1"/>
  <c r="X17" i="112"/>
  <c r="X38" i="112" s="1"/>
  <c r="W17" i="112"/>
  <c r="W38" i="112" s="1"/>
  <c r="V17" i="112"/>
  <c r="U17" i="112"/>
  <c r="U38" i="112" s="1"/>
  <c r="T17" i="112"/>
  <c r="S17" i="112"/>
  <c r="S38" i="112" s="1"/>
  <c r="R17" i="112"/>
  <c r="R38" i="112" s="1"/>
  <c r="Q17" i="112"/>
  <c r="Q38" i="112" s="1"/>
  <c r="P17" i="112"/>
  <c r="P38" i="112" s="1"/>
  <c r="O17" i="112"/>
  <c r="O38" i="112" s="1"/>
  <c r="N17" i="112"/>
  <c r="M17" i="112"/>
  <c r="M38" i="112" s="1"/>
  <c r="L17" i="112"/>
  <c r="K17" i="112"/>
  <c r="K38" i="112" s="1"/>
  <c r="J17" i="112"/>
  <c r="J38" i="112" s="1"/>
  <c r="I17" i="112"/>
  <c r="I38" i="112" s="1"/>
  <c r="H17" i="112"/>
  <c r="H38" i="112" s="1"/>
  <c r="G17" i="112"/>
  <c r="G38" i="112" s="1"/>
  <c r="G40" i="112" s="1"/>
  <c r="H39" i="112" s="1"/>
  <c r="H40" i="112" s="1"/>
  <c r="I39" i="112" s="1"/>
  <c r="I40" i="112" s="1"/>
  <c r="F17" i="112"/>
  <c r="E17" i="112"/>
  <c r="E38" i="112" s="1"/>
  <c r="E40" i="112" s="1"/>
  <c r="D17" i="112"/>
  <c r="C17" i="112"/>
  <c r="C38" i="112" s="1"/>
  <c r="C40" i="112" s="1"/>
  <c r="AA17" i="113"/>
  <c r="AA38" i="113" s="1"/>
  <c r="AA40" i="113" s="1"/>
  <c r="Y17" i="113"/>
  <c r="Y38" i="113" s="1"/>
  <c r="Y40" i="113" s="1"/>
  <c r="X17" i="113"/>
  <c r="W17" i="113"/>
  <c r="W38" i="113" s="1"/>
  <c r="V17" i="113"/>
  <c r="U17" i="113"/>
  <c r="U38" i="113" s="1"/>
  <c r="T17" i="113"/>
  <c r="S17" i="113"/>
  <c r="S38" i="113" s="1"/>
  <c r="R17" i="113"/>
  <c r="R38" i="113" s="1"/>
  <c r="Q17" i="113"/>
  <c r="Q38" i="113" s="1"/>
  <c r="P17" i="113"/>
  <c r="P38" i="113" s="1"/>
  <c r="O17" i="113"/>
  <c r="O38" i="113" s="1"/>
  <c r="N17" i="113"/>
  <c r="M17" i="113"/>
  <c r="M38" i="113" s="1"/>
  <c r="L17" i="113"/>
  <c r="K17" i="113"/>
  <c r="K38" i="113" s="1"/>
  <c r="J17" i="113"/>
  <c r="J38" i="113" s="1"/>
  <c r="I17" i="113"/>
  <c r="I38" i="113" s="1"/>
  <c r="H17" i="113"/>
  <c r="H38" i="113" s="1"/>
  <c r="G17" i="113"/>
  <c r="G38" i="113" s="1"/>
  <c r="G40" i="113" s="1"/>
  <c r="H39" i="113" s="1"/>
  <c r="H40" i="113" s="1"/>
  <c r="I39" i="113" s="1"/>
  <c r="I40" i="113" s="1"/>
  <c r="F17" i="113"/>
  <c r="E17" i="113"/>
  <c r="E38" i="113" s="1"/>
  <c r="E40" i="113" s="1"/>
  <c r="D17" i="113"/>
  <c r="C17" i="113"/>
  <c r="C38" i="113" s="1"/>
  <c r="C40" i="113" s="1"/>
  <c r="AA17" i="114"/>
  <c r="AA38" i="114" s="1"/>
  <c r="AA40" i="114" s="1"/>
  <c r="Y17" i="114"/>
  <c r="X17" i="114"/>
  <c r="X38" i="114" s="1"/>
  <c r="W17" i="114"/>
  <c r="W38" i="114" s="1"/>
  <c r="V17" i="114"/>
  <c r="U17" i="114"/>
  <c r="U38" i="114" s="1"/>
  <c r="T17" i="114"/>
  <c r="S17" i="114"/>
  <c r="S38" i="114" s="1"/>
  <c r="R17" i="114"/>
  <c r="R38" i="114" s="1"/>
  <c r="Q17" i="114"/>
  <c r="Q38" i="114" s="1"/>
  <c r="P17" i="114"/>
  <c r="P38" i="114" s="1"/>
  <c r="O17" i="114"/>
  <c r="O38" i="114" s="1"/>
  <c r="N17" i="114"/>
  <c r="M17" i="114"/>
  <c r="M38" i="114" s="1"/>
  <c r="L17" i="114"/>
  <c r="K17" i="114"/>
  <c r="K38" i="114" s="1"/>
  <c r="J17" i="114"/>
  <c r="J38" i="114" s="1"/>
  <c r="I17" i="114"/>
  <c r="I38" i="114" s="1"/>
  <c r="H17" i="114"/>
  <c r="H38" i="114" s="1"/>
  <c r="G17" i="114"/>
  <c r="G38" i="114" s="1"/>
  <c r="G40" i="114" s="1"/>
  <c r="H39" i="114" s="1"/>
  <c r="H40" i="114" s="1"/>
  <c r="I39" i="114" s="1"/>
  <c r="I40" i="114" s="1"/>
  <c r="F17" i="114"/>
  <c r="E17" i="114"/>
  <c r="E38" i="114" s="1"/>
  <c r="E40" i="114" s="1"/>
  <c r="D17" i="114"/>
  <c r="C17" i="114"/>
  <c r="C38" i="114" s="1"/>
  <c r="C40" i="114" s="1"/>
  <c r="AA17" i="115"/>
  <c r="AA38" i="115" s="1"/>
  <c r="AA40" i="115" s="1"/>
  <c r="Y17" i="115"/>
  <c r="Y38" i="115" s="1"/>
  <c r="Y40" i="115" s="1"/>
  <c r="X17" i="115"/>
  <c r="W17" i="115"/>
  <c r="W38" i="115" s="1"/>
  <c r="V17" i="115"/>
  <c r="U17" i="115"/>
  <c r="U38" i="115" s="1"/>
  <c r="T17" i="115"/>
  <c r="S17" i="115"/>
  <c r="S38" i="115" s="1"/>
  <c r="R17" i="115"/>
  <c r="R38" i="115" s="1"/>
  <c r="Q17" i="115"/>
  <c r="Q38" i="115" s="1"/>
  <c r="P17" i="115"/>
  <c r="P38" i="115" s="1"/>
  <c r="O17" i="115"/>
  <c r="O38" i="115" s="1"/>
  <c r="N17" i="115"/>
  <c r="M17" i="115"/>
  <c r="M38" i="115" s="1"/>
  <c r="L17" i="115"/>
  <c r="K17" i="115"/>
  <c r="K38" i="115" s="1"/>
  <c r="J17" i="115"/>
  <c r="J38" i="115" s="1"/>
  <c r="I17" i="115"/>
  <c r="I38" i="115" s="1"/>
  <c r="H17" i="115"/>
  <c r="H38" i="115" s="1"/>
  <c r="G17" i="115"/>
  <c r="G38" i="115" s="1"/>
  <c r="G40" i="115" s="1"/>
  <c r="H39" i="115" s="1"/>
  <c r="H40" i="115" s="1"/>
  <c r="I39" i="115" s="1"/>
  <c r="I40" i="115" s="1"/>
  <c r="J40" i="115" s="1"/>
  <c r="F17" i="115"/>
  <c r="E17" i="115"/>
  <c r="E38" i="115" s="1"/>
  <c r="E40" i="115" s="1"/>
  <c r="D17" i="115"/>
  <c r="C17" i="115"/>
  <c r="C38" i="115" s="1"/>
  <c r="C40" i="115" s="1"/>
  <c r="AA17" i="116"/>
  <c r="AA38" i="116" s="1"/>
  <c r="AA40" i="116" s="1"/>
  <c r="Y17" i="116"/>
  <c r="Y38" i="116" s="1"/>
  <c r="Y40" i="116" s="1"/>
  <c r="X17" i="116"/>
  <c r="W17" i="116"/>
  <c r="W38" i="116" s="1"/>
  <c r="V17" i="116"/>
  <c r="V38" i="116" s="1"/>
  <c r="U17" i="116"/>
  <c r="U38" i="116" s="1"/>
  <c r="T17" i="116"/>
  <c r="T38" i="116" s="1"/>
  <c r="S17" i="116"/>
  <c r="S38" i="116" s="1"/>
  <c r="R17" i="116"/>
  <c r="R38" i="116" s="1"/>
  <c r="Q17" i="116"/>
  <c r="Q38" i="116" s="1"/>
  <c r="P17" i="116"/>
  <c r="P38" i="116" s="1"/>
  <c r="O17" i="116"/>
  <c r="O38" i="116" s="1"/>
  <c r="N17" i="116"/>
  <c r="N38" i="116" s="1"/>
  <c r="M17" i="116"/>
  <c r="M38" i="116" s="1"/>
  <c r="L17" i="116"/>
  <c r="L38" i="116" s="1"/>
  <c r="K17" i="116"/>
  <c r="K38" i="116" s="1"/>
  <c r="J17" i="116"/>
  <c r="J38" i="116" s="1"/>
  <c r="I17" i="116"/>
  <c r="I38" i="116" s="1"/>
  <c r="H17" i="116"/>
  <c r="H38" i="116" s="1"/>
  <c r="G17" i="116"/>
  <c r="G38" i="116" s="1"/>
  <c r="G40" i="116" s="1"/>
  <c r="H39" i="116" s="1"/>
  <c r="H40" i="116" s="1"/>
  <c r="I39" i="116" s="1"/>
  <c r="I40" i="116" s="1"/>
  <c r="F17" i="116"/>
  <c r="F38" i="116" s="1"/>
  <c r="F40" i="116" s="1"/>
  <c r="E17" i="116"/>
  <c r="E38" i="116" s="1"/>
  <c r="E40" i="116" s="1"/>
  <c r="D17" i="116"/>
  <c r="D38" i="116" s="1"/>
  <c r="D40" i="116" s="1"/>
  <c r="C17" i="116"/>
  <c r="C38" i="116" s="1"/>
  <c r="C40" i="116" s="1"/>
  <c r="AA17" i="117"/>
  <c r="AA38" i="117" s="1"/>
  <c r="AA40" i="117" s="1"/>
  <c r="Y17" i="117"/>
  <c r="Y38" i="117" s="1"/>
  <c r="Y40" i="117" s="1"/>
  <c r="X17" i="117"/>
  <c r="W17" i="117"/>
  <c r="W38" i="117" s="1"/>
  <c r="V17" i="117"/>
  <c r="V38" i="117" s="1"/>
  <c r="U17" i="117"/>
  <c r="U38" i="117" s="1"/>
  <c r="T17" i="117"/>
  <c r="T38" i="117" s="1"/>
  <c r="S17" i="117"/>
  <c r="S38" i="117" s="1"/>
  <c r="R17" i="117"/>
  <c r="R38" i="117" s="1"/>
  <c r="Q17" i="117"/>
  <c r="Q38" i="117" s="1"/>
  <c r="P17" i="117"/>
  <c r="P38" i="117" s="1"/>
  <c r="O17" i="117"/>
  <c r="O38" i="117" s="1"/>
  <c r="N17" i="117"/>
  <c r="N38" i="117" s="1"/>
  <c r="M17" i="117"/>
  <c r="M38" i="117" s="1"/>
  <c r="L17" i="117"/>
  <c r="L38" i="117" s="1"/>
  <c r="K17" i="117"/>
  <c r="K38" i="117" s="1"/>
  <c r="J17" i="117"/>
  <c r="J38" i="117" s="1"/>
  <c r="I17" i="117"/>
  <c r="I38" i="117" s="1"/>
  <c r="H17" i="117"/>
  <c r="H38" i="117" s="1"/>
  <c r="G17" i="117"/>
  <c r="G38" i="117" s="1"/>
  <c r="G40" i="117" s="1"/>
  <c r="H39" i="117" s="1"/>
  <c r="H40" i="117" s="1"/>
  <c r="I39" i="117" s="1"/>
  <c r="I40" i="117" s="1"/>
  <c r="J40" i="117" s="1"/>
  <c r="F17" i="117"/>
  <c r="F38" i="117" s="1"/>
  <c r="F40" i="117" s="1"/>
  <c r="E17" i="117"/>
  <c r="E38" i="117" s="1"/>
  <c r="E40" i="117" s="1"/>
  <c r="D17" i="117"/>
  <c r="D38" i="117" s="1"/>
  <c r="D40" i="117" s="1"/>
  <c r="C17" i="117"/>
  <c r="C38" i="117" s="1"/>
  <c r="C40" i="117" s="1"/>
  <c r="AA17" i="118"/>
  <c r="AA38" i="118" s="1"/>
  <c r="AA40" i="118" s="1"/>
  <c r="Y17" i="118"/>
  <c r="Y38" i="118" s="1"/>
  <c r="Y40" i="118" s="1"/>
  <c r="X17" i="118"/>
  <c r="W17" i="118"/>
  <c r="W38" i="118" s="1"/>
  <c r="V17" i="118"/>
  <c r="V38" i="118" s="1"/>
  <c r="U17" i="118"/>
  <c r="T17" i="118"/>
  <c r="T38" i="118" s="1"/>
  <c r="S17" i="118"/>
  <c r="S38" i="118" s="1"/>
  <c r="R17" i="118"/>
  <c r="R38" i="118" s="1"/>
  <c r="Q17" i="118"/>
  <c r="Q38" i="118" s="1"/>
  <c r="P17" i="118"/>
  <c r="P38" i="118" s="1"/>
  <c r="O17" i="118"/>
  <c r="O38" i="118" s="1"/>
  <c r="N17" i="118"/>
  <c r="N38" i="118" s="1"/>
  <c r="M17" i="118"/>
  <c r="L17" i="118"/>
  <c r="L38" i="118" s="1"/>
  <c r="K17" i="118"/>
  <c r="K38" i="118" s="1"/>
  <c r="J17" i="118"/>
  <c r="J38" i="118" s="1"/>
  <c r="I17" i="118"/>
  <c r="I38" i="118" s="1"/>
  <c r="H17" i="118"/>
  <c r="H38" i="118" s="1"/>
  <c r="G17" i="118"/>
  <c r="G38" i="118" s="1"/>
  <c r="G40" i="118" s="1"/>
  <c r="H39" i="118" s="1"/>
  <c r="F17" i="118"/>
  <c r="F38" i="118" s="1"/>
  <c r="F40" i="118" s="1"/>
  <c r="E17" i="118"/>
  <c r="D17" i="118"/>
  <c r="D38" i="118" s="1"/>
  <c r="D40" i="118" s="1"/>
  <c r="C17" i="118"/>
  <c r="C38" i="118" s="1"/>
  <c r="C40" i="118" s="1"/>
  <c r="AA17" i="119"/>
  <c r="AA38" i="119" s="1"/>
  <c r="AA40" i="119" s="1"/>
  <c r="Y17" i="119"/>
  <c r="Y38" i="119" s="1"/>
  <c r="Y40" i="119" s="1"/>
  <c r="X17" i="119"/>
  <c r="W17" i="119"/>
  <c r="W38" i="119" s="1"/>
  <c r="V17" i="119"/>
  <c r="V38" i="119" s="1"/>
  <c r="U17" i="119"/>
  <c r="T17" i="119"/>
  <c r="T38" i="119" s="1"/>
  <c r="S17" i="119"/>
  <c r="S38" i="119" s="1"/>
  <c r="R17" i="119"/>
  <c r="R38" i="119" s="1"/>
  <c r="Q17" i="119"/>
  <c r="Q38" i="119" s="1"/>
  <c r="P17" i="119"/>
  <c r="P38" i="119" s="1"/>
  <c r="O17" i="119"/>
  <c r="O38" i="119" s="1"/>
  <c r="N17" i="119"/>
  <c r="N38" i="119" s="1"/>
  <c r="M17" i="119"/>
  <c r="L17" i="119"/>
  <c r="L38" i="119" s="1"/>
  <c r="K17" i="119"/>
  <c r="K38" i="119" s="1"/>
  <c r="J17" i="119"/>
  <c r="J38" i="119" s="1"/>
  <c r="I17" i="119"/>
  <c r="I38" i="119" s="1"/>
  <c r="H17" i="119"/>
  <c r="H38" i="119" s="1"/>
  <c r="G17" i="119"/>
  <c r="G38" i="119" s="1"/>
  <c r="G40" i="119" s="1"/>
  <c r="H39" i="119" s="1"/>
  <c r="F17" i="119"/>
  <c r="F38" i="119" s="1"/>
  <c r="F40" i="119" s="1"/>
  <c r="E17" i="119"/>
  <c r="D17" i="119"/>
  <c r="D38" i="119" s="1"/>
  <c r="D40" i="119" s="1"/>
  <c r="C17" i="119"/>
  <c r="C38" i="119" s="1"/>
  <c r="C40" i="119" s="1"/>
  <c r="AA17" i="120"/>
  <c r="AA38" i="120" s="1"/>
  <c r="AA40" i="120" s="1"/>
  <c r="Y17" i="120"/>
  <c r="Y38" i="120" s="1"/>
  <c r="Y40" i="120" s="1"/>
  <c r="X17" i="120"/>
  <c r="X38" i="120" s="1"/>
  <c r="W17" i="120"/>
  <c r="W38" i="120" s="1"/>
  <c r="V17" i="120"/>
  <c r="U17" i="120"/>
  <c r="U38" i="120" s="1"/>
  <c r="T17" i="120"/>
  <c r="T38" i="120" s="1"/>
  <c r="S17" i="120"/>
  <c r="S38" i="120" s="1"/>
  <c r="R17" i="120"/>
  <c r="R38" i="120" s="1"/>
  <c r="Q17" i="120"/>
  <c r="Q38" i="120" s="1"/>
  <c r="P17" i="120"/>
  <c r="P38" i="120" s="1"/>
  <c r="O17" i="120"/>
  <c r="O38" i="120" s="1"/>
  <c r="N17" i="120"/>
  <c r="M17" i="120"/>
  <c r="M38" i="120" s="1"/>
  <c r="L17" i="120"/>
  <c r="L38" i="120" s="1"/>
  <c r="K17" i="120"/>
  <c r="K38" i="120" s="1"/>
  <c r="J17" i="120"/>
  <c r="J38" i="120" s="1"/>
  <c r="I17" i="120"/>
  <c r="I38" i="120" s="1"/>
  <c r="H17" i="120"/>
  <c r="H38" i="120" s="1"/>
  <c r="G17" i="120"/>
  <c r="G38" i="120" s="1"/>
  <c r="G40" i="120" s="1"/>
  <c r="H39" i="120" s="1"/>
  <c r="H40" i="120" s="1"/>
  <c r="I39" i="120" s="1"/>
  <c r="I40" i="120" s="1"/>
  <c r="F17" i="120"/>
  <c r="E17" i="120"/>
  <c r="E38" i="120" s="1"/>
  <c r="E40" i="120" s="1"/>
  <c r="D17" i="120"/>
  <c r="D38" i="120" s="1"/>
  <c r="D40" i="120" s="1"/>
  <c r="C17" i="120"/>
  <c r="C38" i="120" s="1"/>
  <c r="C40" i="120" s="1"/>
  <c r="AA17" i="121"/>
  <c r="AA38" i="121" s="1"/>
  <c r="AA40" i="121" s="1"/>
  <c r="Y17" i="121"/>
  <c r="Y38" i="121" s="1"/>
  <c r="Y40" i="121" s="1"/>
  <c r="X17" i="121"/>
  <c r="W17" i="121"/>
  <c r="W38" i="121" s="1"/>
  <c r="V17" i="121"/>
  <c r="U17" i="121"/>
  <c r="U38" i="121" s="1"/>
  <c r="T17" i="121"/>
  <c r="T38" i="121" s="1"/>
  <c r="S17" i="121"/>
  <c r="S38" i="121" s="1"/>
  <c r="R17" i="121"/>
  <c r="R38" i="121" s="1"/>
  <c r="Q17" i="121"/>
  <c r="Q38" i="121" s="1"/>
  <c r="P17" i="121"/>
  <c r="P38" i="121" s="1"/>
  <c r="O17" i="121"/>
  <c r="O38" i="121" s="1"/>
  <c r="N17" i="121"/>
  <c r="M17" i="121"/>
  <c r="M38" i="121" s="1"/>
  <c r="L17" i="121"/>
  <c r="L38" i="121" s="1"/>
  <c r="K17" i="121"/>
  <c r="K38" i="121" s="1"/>
  <c r="J17" i="121"/>
  <c r="J38" i="121" s="1"/>
  <c r="I17" i="121"/>
  <c r="I38" i="121" s="1"/>
  <c r="H17" i="121"/>
  <c r="H38" i="121" s="1"/>
  <c r="G17" i="121"/>
  <c r="G38" i="121" s="1"/>
  <c r="G40" i="121" s="1"/>
  <c r="H39" i="121" s="1"/>
  <c r="H40" i="121" s="1"/>
  <c r="I39" i="121" s="1"/>
  <c r="I40" i="121" s="1"/>
  <c r="J40" i="121" s="1"/>
  <c r="F17" i="121"/>
  <c r="E17" i="121"/>
  <c r="E38" i="121" s="1"/>
  <c r="E40" i="121" s="1"/>
  <c r="D17" i="121"/>
  <c r="D38" i="121" s="1"/>
  <c r="D40" i="121" s="1"/>
  <c r="C17" i="121"/>
  <c r="C38" i="121" s="1"/>
  <c r="C40" i="121" s="1"/>
  <c r="AA17" i="122"/>
  <c r="AA38" i="122" s="1"/>
  <c r="AA40" i="122" s="1"/>
  <c r="Y17" i="122"/>
  <c r="Y38" i="122" s="1"/>
  <c r="Y40" i="122" s="1"/>
  <c r="X17" i="122"/>
  <c r="W17" i="122"/>
  <c r="W38" i="122" s="1"/>
  <c r="V17" i="122"/>
  <c r="U17" i="122"/>
  <c r="U38" i="122" s="1"/>
  <c r="T17" i="122"/>
  <c r="T38" i="122" s="1"/>
  <c r="S17" i="122"/>
  <c r="S38" i="122" s="1"/>
  <c r="R17" i="122"/>
  <c r="R38" i="122" s="1"/>
  <c r="Q17" i="122"/>
  <c r="Q38" i="122" s="1"/>
  <c r="P17" i="122"/>
  <c r="P38" i="122" s="1"/>
  <c r="O17" i="122"/>
  <c r="O38" i="122" s="1"/>
  <c r="N17" i="122"/>
  <c r="M17" i="122"/>
  <c r="M38" i="122" s="1"/>
  <c r="L17" i="122"/>
  <c r="L38" i="122" s="1"/>
  <c r="K17" i="122"/>
  <c r="K38" i="122" s="1"/>
  <c r="J17" i="122"/>
  <c r="J38" i="122" s="1"/>
  <c r="I17" i="122"/>
  <c r="I38" i="122" s="1"/>
  <c r="H17" i="122"/>
  <c r="H38" i="122" s="1"/>
  <c r="G17" i="122"/>
  <c r="G38" i="122" s="1"/>
  <c r="G40" i="122" s="1"/>
  <c r="H39" i="122" s="1"/>
  <c r="H40" i="122" s="1"/>
  <c r="I39" i="122" s="1"/>
  <c r="I40" i="122" s="1"/>
  <c r="F17" i="122"/>
  <c r="E17" i="122"/>
  <c r="E38" i="122" s="1"/>
  <c r="E40" i="122" s="1"/>
  <c r="D17" i="122"/>
  <c r="D38" i="122" s="1"/>
  <c r="D40" i="122" s="1"/>
  <c r="C17" i="122"/>
  <c r="C38" i="122" s="1"/>
  <c r="C40" i="122" s="1"/>
  <c r="AA17" i="123"/>
  <c r="AA38" i="123" s="1"/>
  <c r="AA40" i="123" s="1"/>
  <c r="Y17" i="123"/>
  <c r="Y38" i="123" s="1"/>
  <c r="Y40" i="123" s="1"/>
  <c r="X17" i="123"/>
  <c r="X38" i="123" s="1"/>
  <c r="W17" i="123"/>
  <c r="W38" i="123" s="1"/>
  <c r="V17" i="123"/>
  <c r="U17" i="123"/>
  <c r="U38" i="123" s="1"/>
  <c r="T17" i="123"/>
  <c r="T38" i="123" s="1"/>
  <c r="S17" i="123"/>
  <c r="S38" i="123" s="1"/>
  <c r="R17" i="123"/>
  <c r="R38" i="123" s="1"/>
  <c r="Q17" i="123"/>
  <c r="Q38" i="123" s="1"/>
  <c r="P17" i="123"/>
  <c r="P38" i="123" s="1"/>
  <c r="O17" i="123"/>
  <c r="O38" i="123" s="1"/>
  <c r="N17" i="123"/>
  <c r="M17" i="123"/>
  <c r="M38" i="123" s="1"/>
  <c r="L17" i="123"/>
  <c r="L38" i="123" s="1"/>
  <c r="K17" i="123"/>
  <c r="K38" i="123" s="1"/>
  <c r="J17" i="123"/>
  <c r="J38" i="123" s="1"/>
  <c r="I17" i="123"/>
  <c r="I38" i="123" s="1"/>
  <c r="H17" i="123"/>
  <c r="H38" i="123" s="1"/>
  <c r="G17" i="123"/>
  <c r="G38" i="123" s="1"/>
  <c r="G40" i="123" s="1"/>
  <c r="H39" i="123" s="1"/>
  <c r="F17" i="123"/>
  <c r="E17" i="123"/>
  <c r="E38" i="123" s="1"/>
  <c r="E40" i="123" s="1"/>
  <c r="D17" i="123"/>
  <c r="D38" i="123" s="1"/>
  <c r="D40" i="123" s="1"/>
  <c r="C17" i="123"/>
  <c r="C38" i="123" s="1"/>
  <c r="C40" i="123" s="1"/>
  <c r="AA17" i="124"/>
  <c r="AA38" i="124" s="1"/>
  <c r="AA40" i="124" s="1"/>
  <c r="Y17" i="124"/>
  <c r="Y38" i="124" s="1"/>
  <c r="Y40" i="124" s="1"/>
  <c r="X17" i="124"/>
  <c r="W17" i="124"/>
  <c r="W38" i="124" s="1"/>
  <c r="V17" i="124"/>
  <c r="U17" i="124"/>
  <c r="U38" i="124" s="1"/>
  <c r="T17" i="124"/>
  <c r="T38" i="124" s="1"/>
  <c r="S17" i="124"/>
  <c r="S38" i="124" s="1"/>
  <c r="R17" i="124"/>
  <c r="R38" i="124" s="1"/>
  <c r="Q17" i="124"/>
  <c r="Q38" i="124" s="1"/>
  <c r="P17" i="124"/>
  <c r="P38" i="124" s="1"/>
  <c r="O17" i="124"/>
  <c r="O38" i="124" s="1"/>
  <c r="N17" i="124"/>
  <c r="M17" i="124"/>
  <c r="M38" i="124" s="1"/>
  <c r="L17" i="124"/>
  <c r="L38" i="124" s="1"/>
  <c r="K17" i="124"/>
  <c r="K38" i="124" s="1"/>
  <c r="J17" i="124"/>
  <c r="J38" i="124" s="1"/>
  <c r="I17" i="124"/>
  <c r="I38" i="124" s="1"/>
  <c r="H17" i="124"/>
  <c r="H38" i="124" s="1"/>
  <c r="G17" i="124"/>
  <c r="G38" i="124" s="1"/>
  <c r="G40" i="124" s="1"/>
  <c r="H39" i="124" s="1"/>
  <c r="F17" i="124"/>
  <c r="E17" i="124"/>
  <c r="E38" i="124" s="1"/>
  <c r="E40" i="124" s="1"/>
  <c r="D17" i="124"/>
  <c r="D38" i="124" s="1"/>
  <c r="D40" i="124" s="1"/>
  <c r="C17" i="124"/>
  <c r="C38" i="124" s="1"/>
  <c r="C40" i="124" s="1"/>
  <c r="AA17" i="125"/>
  <c r="AA38" i="125" s="1"/>
  <c r="AA40" i="125" s="1"/>
  <c r="Z17" i="125"/>
  <c r="Y17" i="125"/>
  <c r="Y38" i="125" s="1"/>
  <c r="Y40" i="125" s="1"/>
  <c r="X17" i="125"/>
  <c r="X38" i="125" s="1"/>
  <c r="W17" i="125"/>
  <c r="V17" i="125"/>
  <c r="V38" i="125" s="1"/>
  <c r="U17" i="125"/>
  <c r="U38" i="125" s="1"/>
  <c r="T17" i="125"/>
  <c r="T38" i="125" s="1"/>
  <c r="S17" i="125"/>
  <c r="S38" i="125" s="1"/>
  <c r="R17" i="125"/>
  <c r="R38" i="125" s="1"/>
  <c r="Q17" i="125"/>
  <c r="Q38" i="125" s="1"/>
  <c r="P17" i="125"/>
  <c r="P38" i="125" s="1"/>
  <c r="O17" i="125"/>
  <c r="N17" i="125"/>
  <c r="N38" i="125" s="1"/>
  <c r="M17" i="125"/>
  <c r="M38" i="125" s="1"/>
  <c r="L17" i="125"/>
  <c r="L38" i="125" s="1"/>
  <c r="K17" i="125"/>
  <c r="K38" i="125" s="1"/>
  <c r="J17" i="125"/>
  <c r="J38" i="125" s="1"/>
  <c r="I17" i="125"/>
  <c r="I38" i="125" s="1"/>
  <c r="H17" i="125"/>
  <c r="H38" i="125" s="1"/>
  <c r="G17" i="125"/>
  <c r="F17" i="125"/>
  <c r="F38" i="125" s="1"/>
  <c r="F40" i="125" s="1"/>
  <c r="E17" i="125"/>
  <c r="E38" i="125" s="1"/>
  <c r="E40" i="125" s="1"/>
  <c r="D17" i="125"/>
  <c r="D38" i="125" s="1"/>
  <c r="D40" i="125" s="1"/>
  <c r="C17" i="125"/>
  <c r="C38" i="125" s="1"/>
  <c r="C40" i="125" s="1"/>
  <c r="AA17" i="126"/>
  <c r="AA38" i="126" s="1"/>
  <c r="AA40" i="126" s="1"/>
  <c r="Z17" i="126"/>
  <c r="Y17" i="126"/>
  <c r="Y38" i="126" s="1"/>
  <c r="Y40" i="126" s="1"/>
  <c r="X17" i="126"/>
  <c r="X38" i="126" s="1"/>
  <c r="W17" i="126"/>
  <c r="V17" i="126"/>
  <c r="V38" i="126" s="1"/>
  <c r="U17" i="126"/>
  <c r="U38" i="126" s="1"/>
  <c r="T17" i="126"/>
  <c r="T38" i="126" s="1"/>
  <c r="S17" i="126"/>
  <c r="S38" i="126" s="1"/>
  <c r="R17" i="126"/>
  <c r="R38" i="126" s="1"/>
  <c r="Q17" i="126"/>
  <c r="Q38" i="126" s="1"/>
  <c r="P17" i="126"/>
  <c r="P38" i="126" s="1"/>
  <c r="O17" i="126"/>
  <c r="N17" i="126"/>
  <c r="N38" i="126" s="1"/>
  <c r="M17" i="126"/>
  <c r="M38" i="126" s="1"/>
  <c r="L17" i="126"/>
  <c r="L38" i="126" s="1"/>
  <c r="K17" i="126"/>
  <c r="K38" i="126" s="1"/>
  <c r="J17" i="126"/>
  <c r="J38" i="126" s="1"/>
  <c r="I17" i="126"/>
  <c r="I38" i="126" s="1"/>
  <c r="H17" i="126"/>
  <c r="H38" i="126" s="1"/>
  <c r="G17" i="126"/>
  <c r="F17" i="126"/>
  <c r="F38" i="126" s="1"/>
  <c r="F40" i="126" s="1"/>
  <c r="E17" i="126"/>
  <c r="E38" i="126" s="1"/>
  <c r="E40" i="126" s="1"/>
  <c r="D17" i="126"/>
  <c r="D38" i="126" s="1"/>
  <c r="D40" i="126" s="1"/>
  <c r="C17" i="126"/>
  <c r="C38" i="126" s="1"/>
  <c r="C40" i="126" s="1"/>
  <c r="AA17" i="127"/>
  <c r="AA38" i="127" s="1"/>
  <c r="AA40" i="127" s="1"/>
  <c r="Y17" i="127"/>
  <c r="Y38" i="127" s="1"/>
  <c r="Y40" i="127" s="1"/>
  <c r="X17" i="127"/>
  <c r="W17" i="127"/>
  <c r="W38" i="127" s="1"/>
  <c r="V17" i="127"/>
  <c r="V38" i="127" s="1"/>
  <c r="U17" i="127"/>
  <c r="U38" i="127" s="1"/>
  <c r="T17" i="127"/>
  <c r="T38" i="127" s="1"/>
  <c r="S17" i="127"/>
  <c r="S38" i="127" s="1"/>
  <c r="R17" i="127"/>
  <c r="R38" i="127" s="1"/>
  <c r="Q17" i="127"/>
  <c r="Q38" i="127" s="1"/>
  <c r="P17" i="127"/>
  <c r="O17" i="127"/>
  <c r="O38" i="127" s="1"/>
  <c r="N17" i="127"/>
  <c r="N38" i="127" s="1"/>
  <c r="M17" i="127"/>
  <c r="M38" i="127" s="1"/>
  <c r="L17" i="127"/>
  <c r="L38" i="127" s="1"/>
  <c r="K17" i="127"/>
  <c r="K38" i="127" s="1"/>
  <c r="J17" i="127"/>
  <c r="J38" i="127" s="1"/>
  <c r="I17" i="127"/>
  <c r="I38" i="127" s="1"/>
  <c r="H17" i="127"/>
  <c r="G17" i="127"/>
  <c r="G38" i="127" s="1"/>
  <c r="G40" i="127" s="1"/>
  <c r="H39" i="127" s="1"/>
  <c r="F17" i="127"/>
  <c r="F38" i="127" s="1"/>
  <c r="F40" i="127" s="1"/>
  <c r="E17" i="127"/>
  <c r="E38" i="127" s="1"/>
  <c r="E40" i="127" s="1"/>
  <c r="D17" i="127"/>
  <c r="D38" i="127" s="1"/>
  <c r="D40" i="127" s="1"/>
  <c r="C17" i="127"/>
  <c r="C38" i="127" s="1"/>
  <c r="C40" i="127" s="1"/>
  <c r="AA17" i="128"/>
  <c r="AA38" i="128" s="1"/>
  <c r="AA40" i="128" s="1"/>
  <c r="Y17" i="128"/>
  <c r="X17" i="128"/>
  <c r="W17" i="128"/>
  <c r="W38" i="128" s="1"/>
  <c r="V17" i="128"/>
  <c r="V38" i="128" s="1"/>
  <c r="U17" i="128"/>
  <c r="U38" i="128" s="1"/>
  <c r="T17" i="128"/>
  <c r="T38" i="128" s="1"/>
  <c r="S17" i="128"/>
  <c r="S38" i="128" s="1"/>
  <c r="R17" i="128"/>
  <c r="R38" i="128" s="1"/>
  <c r="Q17" i="128"/>
  <c r="P17" i="128"/>
  <c r="P38" i="128" s="1"/>
  <c r="O17" i="128"/>
  <c r="O38" i="128" s="1"/>
  <c r="N17" i="128"/>
  <c r="N38" i="128" s="1"/>
  <c r="M17" i="128"/>
  <c r="M38" i="128" s="1"/>
  <c r="L17" i="128"/>
  <c r="L38" i="128" s="1"/>
  <c r="K17" i="128"/>
  <c r="K38" i="128" s="1"/>
  <c r="J17" i="128"/>
  <c r="J38" i="128" s="1"/>
  <c r="I17" i="128"/>
  <c r="H17" i="128"/>
  <c r="H38" i="128" s="1"/>
  <c r="G17" i="128"/>
  <c r="G38" i="128" s="1"/>
  <c r="G40" i="128" s="1"/>
  <c r="H39" i="128" s="1"/>
  <c r="H40" i="128" s="1"/>
  <c r="I39" i="128" s="1"/>
  <c r="F17" i="128"/>
  <c r="F38" i="128" s="1"/>
  <c r="F40" i="128" s="1"/>
  <c r="E17" i="128"/>
  <c r="E38" i="128" s="1"/>
  <c r="E40" i="128" s="1"/>
  <c r="D17" i="128"/>
  <c r="D38" i="128" s="1"/>
  <c r="D40" i="128" s="1"/>
  <c r="C17" i="128"/>
  <c r="C38" i="128" s="1"/>
  <c r="C40" i="128" s="1"/>
  <c r="AA17" i="129"/>
  <c r="AA38" i="129" s="1"/>
  <c r="AA40" i="129" s="1"/>
  <c r="Y17" i="129"/>
  <c r="X17" i="129"/>
  <c r="W17" i="129"/>
  <c r="W38" i="129" s="1"/>
  <c r="V17" i="129"/>
  <c r="V38" i="129" s="1"/>
  <c r="U17" i="129"/>
  <c r="U38" i="129" s="1"/>
  <c r="T17" i="129"/>
  <c r="T38" i="129" s="1"/>
  <c r="S17" i="129"/>
  <c r="S38" i="129" s="1"/>
  <c r="R17" i="129"/>
  <c r="R38" i="129" s="1"/>
  <c r="Q17" i="129"/>
  <c r="P17" i="129"/>
  <c r="P38" i="129" s="1"/>
  <c r="O17" i="129"/>
  <c r="O38" i="129" s="1"/>
  <c r="N17" i="129"/>
  <c r="N38" i="129" s="1"/>
  <c r="M17" i="129"/>
  <c r="M38" i="129" s="1"/>
  <c r="L17" i="129"/>
  <c r="L38" i="129" s="1"/>
  <c r="K17" i="129"/>
  <c r="K38" i="129" s="1"/>
  <c r="J17" i="129"/>
  <c r="J38" i="129" s="1"/>
  <c r="I17" i="129"/>
  <c r="H17" i="129"/>
  <c r="H38" i="129" s="1"/>
  <c r="G17" i="129"/>
  <c r="G38" i="129" s="1"/>
  <c r="G40" i="129" s="1"/>
  <c r="H39" i="129" s="1"/>
  <c r="H40" i="129" s="1"/>
  <c r="I39" i="129" s="1"/>
  <c r="F17" i="129"/>
  <c r="F38" i="129" s="1"/>
  <c r="F40" i="129" s="1"/>
  <c r="E17" i="129"/>
  <c r="E38" i="129" s="1"/>
  <c r="E40" i="129" s="1"/>
  <c r="D17" i="129"/>
  <c r="D38" i="129" s="1"/>
  <c r="D40" i="129" s="1"/>
  <c r="C17" i="129"/>
  <c r="C38" i="129" s="1"/>
  <c r="C40" i="129" s="1"/>
  <c r="AA17" i="130"/>
  <c r="AA38" i="130" s="1"/>
  <c r="AA40" i="130" s="1"/>
  <c r="Y17" i="130"/>
  <c r="Y38" i="130" s="1"/>
  <c r="Y40" i="130" s="1"/>
  <c r="X17" i="130"/>
  <c r="W17" i="130"/>
  <c r="W38" i="130" s="1"/>
  <c r="V17" i="130"/>
  <c r="V38" i="130" s="1"/>
  <c r="U17" i="130"/>
  <c r="T17" i="130"/>
  <c r="T38" i="130" s="1"/>
  <c r="S17" i="130"/>
  <c r="S38" i="130" s="1"/>
  <c r="R17" i="130"/>
  <c r="R38" i="130" s="1"/>
  <c r="Q17" i="130"/>
  <c r="Q38" i="130" s="1"/>
  <c r="P17" i="130"/>
  <c r="P38" i="130" s="1"/>
  <c r="O17" i="130"/>
  <c r="O38" i="130" s="1"/>
  <c r="N17" i="130"/>
  <c r="N38" i="130" s="1"/>
  <c r="M17" i="130"/>
  <c r="L17" i="130"/>
  <c r="L38" i="130" s="1"/>
  <c r="K17" i="130"/>
  <c r="K38" i="130" s="1"/>
  <c r="J17" i="130"/>
  <c r="J38" i="130" s="1"/>
  <c r="I17" i="130"/>
  <c r="I38" i="130" s="1"/>
  <c r="H17" i="130"/>
  <c r="H38" i="130" s="1"/>
  <c r="G17" i="130"/>
  <c r="G38" i="130" s="1"/>
  <c r="G40" i="130" s="1"/>
  <c r="H39" i="130" s="1"/>
  <c r="H40" i="130" s="1"/>
  <c r="I39" i="130" s="1"/>
  <c r="I40" i="130" s="1"/>
  <c r="F17" i="130"/>
  <c r="F38" i="130" s="1"/>
  <c r="F40" i="130" s="1"/>
  <c r="E17" i="130"/>
  <c r="D17" i="130"/>
  <c r="D38" i="130" s="1"/>
  <c r="D40" i="130" s="1"/>
  <c r="C17" i="130"/>
  <c r="C38" i="130" s="1"/>
  <c r="C40" i="130" s="1"/>
  <c r="AA17" i="131"/>
  <c r="AA38" i="131" s="1"/>
  <c r="AA40" i="131" s="1"/>
  <c r="Y17" i="131"/>
  <c r="Y38" i="131" s="1"/>
  <c r="Y40" i="131" s="1"/>
  <c r="X17" i="131"/>
  <c r="W17" i="131"/>
  <c r="W38" i="131" s="1"/>
  <c r="V17" i="131"/>
  <c r="V38" i="131" s="1"/>
  <c r="U17" i="131"/>
  <c r="U38" i="131" s="1"/>
  <c r="T17" i="131"/>
  <c r="T38" i="131" s="1"/>
  <c r="S17" i="131"/>
  <c r="S38" i="131" s="1"/>
  <c r="R17" i="131"/>
  <c r="R38" i="131" s="1"/>
  <c r="Q17" i="131"/>
  <c r="Q38" i="131" s="1"/>
  <c r="P17" i="131"/>
  <c r="P38" i="131" s="1"/>
  <c r="O17" i="131"/>
  <c r="O38" i="131" s="1"/>
  <c r="N17" i="131"/>
  <c r="N38" i="131" s="1"/>
  <c r="M17" i="131"/>
  <c r="M38" i="131" s="1"/>
  <c r="L17" i="131"/>
  <c r="L38" i="131" s="1"/>
  <c r="K17" i="131"/>
  <c r="K38" i="131" s="1"/>
  <c r="J17" i="131"/>
  <c r="J38" i="131" s="1"/>
  <c r="I17" i="131"/>
  <c r="I38" i="131" s="1"/>
  <c r="H17" i="131"/>
  <c r="H38" i="131" s="1"/>
  <c r="G17" i="131"/>
  <c r="G38" i="131" s="1"/>
  <c r="G40" i="131" s="1"/>
  <c r="H39" i="131" s="1"/>
  <c r="H40" i="131" s="1"/>
  <c r="I39" i="131" s="1"/>
  <c r="I40" i="131" s="1"/>
  <c r="J40" i="131" s="1"/>
  <c r="F17" i="131"/>
  <c r="F38" i="131" s="1"/>
  <c r="F40" i="131" s="1"/>
  <c r="E17" i="131"/>
  <c r="E38" i="131" s="1"/>
  <c r="E40" i="131" s="1"/>
  <c r="D17" i="131"/>
  <c r="D38" i="131" s="1"/>
  <c r="D40" i="131" s="1"/>
  <c r="C17" i="131"/>
  <c r="C38" i="131" s="1"/>
  <c r="C40" i="131" s="1"/>
  <c r="AA17" i="132"/>
  <c r="AA38" i="132" s="1"/>
  <c r="AA40" i="132" s="1"/>
  <c r="Y17" i="132"/>
  <c r="Y38" i="132" s="1"/>
  <c r="Y40" i="132" s="1"/>
  <c r="X17" i="132"/>
  <c r="W17" i="132"/>
  <c r="W38" i="132" s="1"/>
  <c r="V17" i="132"/>
  <c r="V38" i="132" s="1"/>
  <c r="U17" i="132"/>
  <c r="U38" i="132" s="1"/>
  <c r="T17" i="132"/>
  <c r="T38" i="132" s="1"/>
  <c r="S17" i="132"/>
  <c r="S38" i="132" s="1"/>
  <c r="R17" i="132"/>
  <c r="R38" i="132" s="1"/>
  <c r="Q17" i="132"/>
  <c r="Q38" i="132" s="1"/>
  <c r="P17" i="132"/>
  <c r="P38" i="132" s="1"/>
  <c r="O17" i="132"/>
  <c r="O38" i="132" s="1"/>
  <c r="N17" i="132"/>
  <c r="N38" i="132" s="1"/>
  <c r="M17" i="132"/>
  <c r="M38" i="132" s="1"/>
  <c r="L17" i="132"/>
  <c r="L38" i="132" s="1"/>
  <c r="K17" i="132"/>
  <c r="K38" i="132" s="1"/>
  <c r="J17" i="132"/>
  <c r="J38" i="132" s="1"/>
  <c r="I17" i="132"/>
  <c r="I38" i="132" s="1"/>
  <c r="H17" i="132"/>
  <c r="H38" i="132" s="1"/>
  <c r="G17" i="132"/>
  <c r="G38" i="132" s="1"/>
  <c r="G40" i="132" s="1"/>
  <c r="H39" i="132" s="1"/>
  <c r="H40" i="132" s="1"/>
  <c r="I39" i="132" s="1"/>
  <c r="I40" i="132" s="1"/>
  <c r="J40" i="132" s="1"/>
  <c r="F17" i="132"/>
  <c r="F38" i="132" s="1"/>
  <c r="F40" i="132" s="1"/>
  <c r="E17" i="132"/>
  <c r="E38" i="132" s="1"/>
  <c r="E40" i="132" s="1"/>
  <c r="D17" i="132"/>
  <c r="D38" i="132" s="1"/>
  <c r="D40" i="132" s="1"/>
  <c r="C17" i="132"/>
  <c r="C38" i="132" s="1"/>
  <c r="C40" i="132" s="1"/>
  <c r="AA17" i="133"/>
  <c r="AA38" i="133" s="1"/>
  <c r="AA40" i="133" s="1"/>
  <c r="Y17" i="133"/>
  <c r="X17" i="133"/>
  <c r="X38" i="133" s="1"/>
  <c r="W17" i="133"/>
  <c r="W38" i="133" s="1"/>
  <c r="V17" i="133"/>
  <c r="V38" i="133" s="1"/>
  <c r="U17" i="133"/>
  <c r="U38" i="133" s="1"/>
  <c r="T17" i="133"/>
  <c r="T38" i="133" s="1"/>
  <c r="S17" i="133"/>
  <c r="S38" i="133" s="1"/>
  <c r="R17" i="133"/>
  <c r="R38" i="133" s="1"/>
  <c r="Q17" i="133"/>
  <c r="Q38" i="133" s="1"/>
  <c r="P17" i="133"/>
  <c r="P38" i="133" s="1"/>
  <c r="O17" i="133"/>
  <c r="O38" i="133" s="1"/>
  <c r="N17" i="133"/>
  <c r="N38" i="133" s="1"/>
  <c r="M17" i="133"/>
  <c r="M38" i="133" s="1"/>
  <c r="L17" i="133"/>
  <c r="L38" i="133" s="1"/>
  <c r="K17" i="133"/>
  <c r="K38" i="133" s="1"/>
  <c r="J17" i="133"/>
  <c r="J38" i="133" s="1"/>
  <c r="I17" i="133"/>
  <c r="I38" i="133" s="1"/>
  <c r="H17" i="133"/>
  <c r="H38" i="133" s="1"/>
  <c r="G17" i="133"/>
  <c r="G38" i="133" s="1"/>
  <c r="G40" i="133" s="1"/>
  <c r="H39" i="133" s="1"/>
  <c r="H40" i="133" s="1"/>
  <c r="I39" i="133" s="1"/>
  <c r="I40" i="133" s="1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AA17" i="134"/>
  <c r="AA38" i="134" s="1"/>
  <c r="AA40" i="134" s="1"/>
  <c r="Y17" i="134"/>
  <c r="Y38" i="134" s="1"/>
  <c r="Y40" i="134" s="1"/>
  <c r="X17" i="134"/>
  <c r="X38" i="134" s="1"/>
  <c r="W17" i="134"/>
  <c r="W38" i="134" s="1"/>
  <c r="V17" i="134"/>
  <c r="V38" i="134" s="1"/>
  <c r="U17" i="134"/>
  <c r="U38" i="134" s="1"/>
  <c r="T17" i="134"/>
  <c r="T38" i="134" s="1"/>
  <c r="S17" i="134"/>
  <c r="S38" i="134" s="1"/>
  <c r="R17" i="134"/>
  <c r="Q17" i="134"/>
  <c r="Q38" i="134" s="1"/>
  <c r="P17" i="134"/>
  <c r="P38" i="134" s="1"/>
  <c r="O17" i="134"/>
  <c r="O38" i="134" s="1"/>
  <c r="N17" i="134"/>
  <c r="N38" i="134" s="1"/>
  <c r="M17" i="134"/>
  <c r="M38" i="134" s="1"/>
  <c r="L17" i="134"/>
  <c r="L38" i="134" s="1"/>
  <c r="K17" i="134"/>
  <c r="K38" i="134" s="1"/>
  <c r="J17" i="134"/>
  <c r="I17" i="134"/>
  <c r="I38" i="134" s="1"/>
  <c r="H17" i="134"/>
  <c r="H38" i="134" s="1"/>
  <c r="G17" i="134"/>
  <c r="G38" i="134" s="1"/>
  <c r="G40" i="134" s="1"/>
  <c r="H39" i="134" s="1"/>
  <c r="F17" i="134"/>
  <c r="F38" i="134" s="1"/>
  <c r="F40" i="134" s="1"/>
  <c r="E17" i="134"/>
  <c r="E38" i="134" s="1"/>
  <c r="E40" i="134" s="1"/>
  <c r="D17" i="134"/>
  <c r="D38" i="134" s="1"/>
  <c r="D40" i="134" s="1"/>
  <c r="C17" i="134"/>
  <c r="C38" i="134" s="1"/>
  <c r="C40" i="134" s="1"/>
  <c r="AA17" i="135"/>
  <c r="Y17" i="135"/>
  <c r="Y38" i="135" s="1"/>
  <c r="Y40" i="135" s="1"/>
  <c r="X17" i="135"/>
  <c r="W17" i="135"/>
  <c r="W38" i="135" s="1"/>
  <c r="V17" i="135"/>
  <c r="V38" i="135" s="1"/>
  <c r="U17" i="135"/>
  <c r="U38" i="135" s="1"/>
  <c r="T17" i="135"/>
  <c r="T38" i="135" s="1"/>
  <c r="S17" i="135"/>
  <c r="R17" i="135"/>
  <c r="R38" i="135" s="1"/>
  <c r="Q17" i="135"/>
  <c r="Q38" i="135" s="1"/>
  <c r="P17" i="135"/>
  <c r="P38" i="135" s="1"/>
  <c r="O17" i="135"/>
  <c r="O38" i="135" s="1"/>
  <c r="N17" i="135"/>
  <c r="N38" i="135" s="1"/>
  <c r="M17" i="135"/>
  <c r="M38" i="135" s="1"/>
  <c r="L17" i="135"/>
  <c r="L38" i="135" s="1"/>
  <c r="K17" i="135"/>
  <c r="J17" i="135"/>
  <c r="J38" i="135" s="1"/>
  <c r="I17" i="135"/>
  <c r="I38" i="135" s="1"/>
  <c r="H17" i="135"/>
  <c r="H38" i="135" s="1"/>
  <c r="G17" i="135"/>
  <c r="G38" i="135" s="1"/>
  <c r="G40" i="135" s="1"/>
  <c r="H39" i="135" s="1"/>
  <c r="F17" i="135"/>
  <c r="F38" i="135" s="1"/>
  <c r="F40" i="135" s="1"/>
  <c r="E17" i="135"/>
  <c r="E38" i="135" s="1"/>
  <c r="E40" i="135" s="1"/>
  <c r="D17" i="135"/>
  <c r="D38" i="135" s="1"/>
  <c r="D40" i="135" s="1"/>
  <c r="C17" i="135"/>
  <c r="AA17" i="136"/>
  <c r="AA38" i="136" s="1"/>
  <c r="AA40" i="136" s="1"/>
  <c r="Y17" i="136"/>
  <c r="Y38" i="136" s="1"/>
  <c r="Y40" i="136" s="1"/>
  <c r="X17" i="136"/>
  <c r="W17" i="136"/>
  <c r="W38" i="136" s="1"/>
  <c r="V17" i="136"/>
  <c r="V38" i="136" s="1"/>
  <c r="U17" i="136"/>
  <c r="U38" i="136" s="1"/>
  <c r="T17" i="136"/>
  <c r="S17" i="136"/>
  <c r="S38" i="136" s="1"/>
  <c r="R17" i="136"/>
  <c r="R38" i="136" s="1"/>
  <c r="Q17" i="136"/>
  <c r="Q38" i="136" s="1"/>
  <c r="P17" i="136"/>
  <c r="P38" i="136" s="1"/>
  <c r="O17" i="136"/>
  <c r="O38" i="136" s="1"/>
  <c r="N17" i="136"/>
  <c r="N38" i="136" s="1"/>
  <c r="M17" i="136"/>
  <c r="M38" i="136" s="1"/>
  <c r="L17" i="136"/>
  <c r="K17" i="136"/>
  <c r="K38" i="136" s="1"/>
  <c r="J17" i="136"/>
  <c r="J38" i="136" s="1"/>
  <c r="I17" i="136"/>
  <c r="I38" i="136" s="1"/>
  <c r="H17" i="136"/>
  <c r="H38" i="136" s="1"/>
  <c r="G17" i="136"/>
  <c r="G38" i="136" s="1"/>
  <c r="G40" i="136" s="1"/>
  <c r="H39" i="136" s="1"/>
  <c r="F17" i="136"/>
  <c r="F38" i="136" s="1"/>
  <c r="F40" i="136" s="1"/>
  <c r="E17" i="136"/>
  <c r="E38" i="136" s="1"/>
  <c r="E40" i="136" s="1"/>
  <c r="D17" i="136"/>
  <c r="C17" i="136"/>
  <c r="C38" i="136" s="1"/>
  <c r="C40" i="136" s="1"/>
  <c r="AA17" i="137"/>
  <c r="AA38" i="137" s="1"/>
  <c r="AA40" i="137" s="1"/>
  <c r="Y17" i="137"/>
  <c r="Y38" i="137" s="1"/>
  <c r="Y40" i="137" s="1"/>
  <c r="X17" i="137"/>
  <c r="W17" i="137"/>
  <c r="W38" i="137" s="1"/>
  <c r="V17" i="137"/>
  <c r="V38" i="137" s="1"/>
  <c r="U17" i="137"/>
  <c r="U38" i="137" s="1"/>
  <c r="T17" i="137"/>
  <c r="S17" i="137"/>
  <c r="S38" i="137" s="1"/>
  <c r="R17" i="137"/>
  <c r="R38" i="137" s="1"/>
  <c r="Q17" i="137"/>
  <c r="Q38" i="137" s="1"/>
  <c r="P17" i="137"/>
  <c r="P38" i="137" s="1"/>
  <c r="O17" i="137"/>
  <c r="O38" i="137" s="1"/>
  <c r="N17" i="137"/>
  <c r="N38" i="137" s="1"/>
  <c r="M17" i="137"/>
  <c r="M38" i="137" s="1"/>
  <c r="L17" i="137"/>
  <c r="K17" i="137"/>
  <c r="K38" i="137" s="1"/>
  <c r="J17" i="137"/>
  <c r="J38" i="137" s="1"/>
  <c r="I17" i="137"/>
  <c r="I38" i="137" s="1"/>
  <c r="H17" i="137"/>
  <c r="H38" i="137" s="1"/>
  <c r="G17" i="137"/>
  <c r="G38" i="137" s="1"/>
  <c r="G40" i="137" s="1"/>
  <c r="H39" i="137" s="1"/>
  <c r="F17" i="137"/>
  <c r="F38" i="137" s="1"/>
  <c r="F40" i="137" s="1"/>
  <c r="E17" i="137"/>
  <c r="E38" i="137" s="1"/>
  <c r="E40" i="137" s="1"/>
  <c r="D17" i="137"/>
  <c r="C17" i="137"/>
  <c r="C38" i="137" s="1"/>
  <c r="C40" i="137" s="1"/>
  <c r="AA17" i="138"/>
  <c r="AA38" i="138" s="1"/>
  <c r="AA40" i="138" s="1"/>
  <c r="Y17" i="138"/>
  <c r="X17" i="138"/>
  <c r="X38" i="138" s="1"/>
  <c r="W17" i="138"/>
  <c r="W38" i="138" s="1"/>
  <c r="V17" i="138"/>
  <c r="V38" i="138" s="1"/>
  <c r="U17" i="138"/>
  <c r="U38" i="138" s="1"/>
  <c r="T17" i="138"/>
  <c r="S17" i="138"/>
  <c r="S38" i="138" s="1"/>
  <c r="R17" i="138"/>
  <c r="R38" i="138" s="1"/>
  <c r="Q17" i="138"/>
  <c r="Q38" i="138" s="1"/>
  <c r="P17" i="138"/>
  <c r="P38" i="138" s="1"/>
  <c r="O17" i="138"/>
  <c r="O38" i="138" s="1"/>
  <c r="N17" i="138"/>
  <c r="N38" i="138" s="1"/>
  <c r="M17" i="138"/>
  <c r="M38" i="138" s="1"/>
  <c r="L17" i="138"/>
  <c r="K17" i="138"/>
  <c r="K38" i="138" s="1"/>
  <c r="J17" i="138"/>
  <c r="J38" i="138" s="1"/>
  <c r="I17" i="138"/>
  <c r="I38" i="138" s="1"/>
  <c r="H17" i="138"/>
  <c r="H38" i="138" s="1"/>
  <c r="G17" i="138"/>
  <c r="G38" i="138" s="1"/>
  <c r="G40" i="138" s="1"/>
  <c r="H39" i="138" s="1"/>
  <c r="F17" i="138"/>
  <c r="F38" i="138" s="1"/>
  <c r="F40" i="138" s="1"/>
  <c r="E17" i="138"/>
  <c r="E38" i="138" s="1"/>
  <c r="E40" i="138" s="1"/>
  <c r="D17" i="138"/>
  <c r="C17" i="138"/>
  <c r="C38" i="138" s="1"/>
  <c r="C40" i="138" s="1"/>
  <c r="AA17" i="139"/>
  <c r="AA38" i="139" s="1"/>
  <c r="AA40" i="139" s="1"/>
  <c r="Z17" i="139"/>
  <c r="Y17" i="139"/>
  <c r="Y38" i="139" s="1"/>
  <c r="Y40" i="139" s="1"/>
  <c r="X17" i="139"/>
  <c r="X38" i="139" s="1"/>
  <c r="W17" i="139"/>
  <c r="W38" i="139" s="1"/>
  <c r="V17" i="139"/>
  <c r="V38" i="139" s="1"/>
  <c r="U17" i="139"/>
  <c r="U38" i="139" s="1"/>
  <c r="T17" i="139"/>
  <c r="S17" i="139"/>
  <c r="S38" i="139" s="1"/>
  <c r="R17" i="139"/>
  <c r="R38" i="139" s="1"/>
  <c r="Q17" i="139"/>
  <c r="Q38" i="139" s="1"/>
  <c r="P17" i="139"/>
  <c r="P38" i="139" s="1"/>
  <c r="O17" i="139"/>
  <c r="O38" i="139" s="1"/>
  <c r="N17" i="139"/>
  <c r="N38" i="139" s="1"/>
  <c r="M17" i="139"/>
  <c r="M38" i="139" s="1"/>
  <c r="L17" i="139"/>
  <c r="K17" i="139"/>
  <c r="K38" i="139" s="1"/>
  <c r="J17" i="139"/>
  <c r="J38" i="139" s="1"/>
  <c r="I17" i="139"/>
  <c r="I38" i="139" s="1"/>
  <c r="H17" i="139"/>
  <c r="H38" i="139" s="1"/>
  <c r="G17" i="139"/>
  <c r="G38" i="139" s="1"/>
  <c r="G40" i="139" s="1"/>
  <c r="H39" i="139" s="1"/>
  <c r="H40" i="139" s="1"/>
  <c r="I39" i="139" s="1"/>
  <c r="F17" i="139"/>
  <c r="F38" i="139" s="1"/>
  <c r="F40" i="139" s="1"/>
  <c r="E17" i="139"/>
  <c r="E38" i="139" s="1"/>
  <c r="E40" i="139" s="1"/>
  <c r="D17" i="139"/>
  <c r="C17" i="139"/>
  <c r="C38" i="139" s="1"/>
  <c r="C40" i="139" s="1"/>
  <c r="AA17" i="140"/>
  <c r="AA38" i="140" s="1"/>
  <c r="AA40" i="140" s="1"/>
  <c r="Y17" i="140"/>
  <c r="Y38" i="140" s="1"/>
  <c r="Y40" i="140" s="1"/>
  <c r="X17" i="140"/>
  <c r="W17" i="140"/>
  <c r="W38" i="140" s="1"/>
  <c r="V17" i="140"/>
  <c r="V38" i="140" s="1"/>
  <c r="U17" i="140"/>
  <c r="U38" i="140" s="1"/>
  <c r="T17" i="140"/>
  <c r="S17" i="140"/>
  <c r="S38" i="140" s="1"/>
  <c r="R17" i="140"/>
  <c r="R38" i="140" s="1"/>
  <c r="Q17" i="140"/>
  <c r="Q38" i="140" s="1"/>
  <c r="P17" i="140"/>
  <c r="P38" i="140" s="1"/>
  <c r="O17" i="140"/>
  <c r="O38" i="140" s="1"/>
  <c r="N17" i="140"/>
  <c r="N38" i="140" s="1"/>
  <c r="M17" i="140"/>
  <c r="M38" i="140" s="1"/>
  <c r="L17" i="140"/>
  <c r="K17" i="140"/>
  <c r="K38" i="140" s="1"/>
  <c r="J17" i="140"/>
  <c r="J38" i="140" s="1"/>
  <c r="I17" i="140"/>
  <c r="I38" i="140" s="1"/>
  <c r="H17" i="140"/>
  <c r="H38" i="140" s="1"/>
  <c r="G17" i="140"/>
  <c r="G38" i="140" s="1"/>
  <c r="G40" i="140" s="1"/>
  <c r="H39" i="140" s="1"/>
  <c r="H40" i="140" s="1"/>
  <c r="I39" i="140" s="1"/>
  <c r="F17" i="140"/>
  <c r="F38" i="140" s="1"/>
  <c r="F40" i="140" s="1"/>
  <c r="E17" i="140"/>
  <c r="E38" i="140" s="1"/>
  <c r="E40" i="140" s="1"/>
  <c r="D17" i="140"/>
  <c r="C17" i="140"/>
  <c r="C38" i="140" s="1"/>
  <c r="C40" i="140" s="1"/>
  <c r="AA17" i="141"/>
  <c r="AA38" i="141" s="1"/>
  <c r="AA40" i="141" s="1"/>
  <c r="Y17" i="141"/>
  <c r="X17" i="141"/>
  <c r="X38" i="141" s="1"/>
  <c r="W17" i="141"/>
  <c r="W38" i="141" s="1"/>
  <c r="V17" i="141"/>
  <c r="V38" i="141" s="1"/>
  <c r="U17" i="141"/>
  <c r="T17" i="141"/>
  <c r="T38" i="141" s="1"/>
  <c r="S17" i="141"/>
  <c r="S38" i="141" s="1"/>
  <c r="R17" i="141"/>
  <c r="R38" i="141" s="1"/>
  <c r="Q17" i="141"/>
  <c r="Q38" i="141" s="1"/>
  <c r="P17" i="141"/>
  <c r="P38" i="141" s="1"/>
  <c r="O17" i="141"/>
  <c r="O38" i="141" s="1"/>
  <c r="N17" i="141"/>
  <c r="N38" i="141" s="1"/>
  <c r="M17" i="141"/>
  <c r="L17" i="141"/>
  <c r="L38" i="141" s="1"/>
  <c r="K17" i="141"/>
  <c r="K38" i="141" s="1"/>
  <c r="J17" i="141"/>
  <c r="J38" i="141" s="1"/>
  <c r="I17" i="141"/>
  <c r="I38" i="141" s="1"/>
  <c r="H17" i="141"/>
  <c r="H38" i="141" s="1"/>
  <c r="G17" i="141"/>
  <c r="G38" i="141" s="1"/>
  <c r="G40" i="141" s="1"/>
  <c r="H39" i="141" s="1"/>
  <c r="H40" i="141" s="1"/>
  <c r="I39" i="141" s="1"/>
  <c r="F17" i="141"/>
  <c r="F38" i="141" s="1"/>
  <c r="F40" i="141" s="1"/>
  <c r="E17" i="141"/>
  <c r="D17" i="141"/>
  <c r="D38" i="141" s="1"/>
  <c r="D40" i="141" s="1"/>
  <c r="C17" i="141"/>
  <c r="C38" i="141" s="1"/>
  <c r="C40" i="141" s="1"/>
  <c r="AA17" i="142"/>
  <c r="AA38" i="142" s="1"/>
  <c r="AA40" i="142" s="1"/>
  <c r="Z17" i="142"/>
  <c r="Y17" i="142"/>
  <c r="Y38" i="142" s="1"/>
  <c r="Y40" i="142" s="1"/>
  <c r="X17" i="142"/>
  <c r="X38" i="142" s="1"/>
  <c r="W17" i="142"/>
  <c r="W38" i="142" s="1"/>
  <c r="V17" i="142"/>
  <c r="V38" i="142" s="1"/>
  <c r="U17" i="142"/>
  <c r="U38" i="142" s="1"/>
  <c r="T17" i="142"/>
  <c r="T38" i="142" s="1"/>
  <c r="S17" i="142"/>
  <c r="S38" i="142" s="1"/>
  <c r="R17" i="142"/>
  <c r="R38" i="142" s="1"/>
  <c r="Q17" i="142"/>
  <c r="Q38" i="142" s="1"/>
  <c r="P17" i="142"/>
  <c r="P38" i="142" s="1"/>
  <c r="O17" i="142"/>
  <c r="O38" i="142" s="1"/>
  <c r="N17" i="142"/>
  <c r="N38" i="142" s="1"/>
  <c r="M17" i="142"/>
  <c r="M38" i="142" s="1"/>
  <c r="L17" i="142"/>
  <c r="L38" i="142" s="1"/>
  <c r="K17" i="142"/>
  <c r="K38" i="142" s="1"/>
  <c r="J17" i="142"/>
  <c r="J38" i="142" s="1"/>
  <c r="I17" i="142"/>
  <c r="I38" i="142" s="1"/>
  <c r="H17" i="142"/>
  <c r="H38" i="142" s="1"/>
  <c r="G17" i="142"/>
  <c r="G38" i="142" s="1"/>
  <c r="G40" i="142" s="1"/>
  <c r="H39" i="142" s="1"/>
  <c r="H40" i="142" s="1"/>
  <c r="I39" i="142" s="1"/>
  <c r="I40" i="142" s="1"/>
  <c r="J40" i="142" s="1"/>
  <c r="F17" i="142"/>
  <c r="F38" i="142" s="1"/>
  <c r="F40" i="142" s="1"/>
  <c r="E17" i="142"/>
  <c r="E38" i="142" s="1"/>
  <c r="E40" i="142" s="1"/>
  <c r="D17" i="142"/>
  <c r="D38" i="142" s="1"/>
  <c r="D40" i="142" s="1"/>
  <c r="C17" i="142"/>
  <c r="C38" i="142" s="1"/>
  <c r="C40" i="142" s="1"/>
  <c r="AA17" i="143"/>
  <c r="AA38" i="143" s="1"/>
  <c r="AA40" i="143" s="1"/>
  <c r="Y17" i="143"/>
  <c r="Y38" i="143" s="1"/>
  <c r="Y40" i="143" s="1"/>
  <c r="X17" i="143"/>
  <c r="W17" i="143"/>
  <c r="W38" i="143" s="1"/>
  <c r="V17" i="143"/>
  <c r="U17" i="143"/>
  <c r="U38" i="143" s="1"/>
  <c r="T17" i="143"/>
  <c r="T38" i="143" s="1"/>
  <c r="S17" i="143"/>
  <c r="S38" i="143" s="1"/>
  <c r="R17" i="143"/>
  <c r="R38" i="143" s="1"/>
  <c r="Q17" i="143"/>
  <c r="Q38" i="143" s="1"/>
  <c r="P17" i="143"/>
  <c r="P38" i="143" s="1"/>
  <c r="O17" i="143"/>
  <c r="O38" i="143" s="1"/>
  <c r="N17" i="143"/>
  <c r="M17" i="143"/>
  <c r="M38" i="143" s="1"/>
  <c r="L17" i="143"/>
  <c r="L38" i="143" s="1"/>
  <c r="K17" i="143"/>
  <c r="K38" i="143" s="1"/>
  <c r="J17" i="143"/>
  <c r="J38" i="143" s="1"/>
  <c r="I17" i="143"/>
  <c r="I38" i="143" s="1"/>
  <c r="H17" i="143"/>
  <c r="H38" i="143" s="1"/>
  <c r="G17" i="143"/>
  <c r="G38" i="143" s="1"/>
  <c r="G40" i="143" s="1"/>
  <c r="H39" i="143" s="1"/>
  <c r="H40" i="143" s="1"/>
  <c r="I39" i="143" s="1"/>
  <c r="I40" i="143" s="1"/>
  <c r="J40" i="143" s="1"/>
  <c r="F17" i="143"/>
  <c r="E17" i="143"/>
  <c r="E38" i="143" s="1"/>
  <c r="E40" i="143" s="1"/>
  <c r="D17" i="143"/>
  <c r="D38" i="143" s="1"/>
  <c r="D40" i="143" s="1"/>
  <c r="C17" i="143"/>
  <c r="C38" i="143" s="1"/>
  <c r="C40" i="143" s="1"/>
  <c r="AA17" i="144"/>
  <c r="AA38" i="144" s="1"/>
  <c r="AA40" i="144" s="1"/>
  <c r="Y17" i="144"/>
  <c r="Y38" i="144" s="1"/>
  <c r="Y40" i="144" s="1"/>
  <c r="X17" i="144"/>
  <c r="W17" i="144"/>
  <c r="V17" i="144"/>
  <c r="V38" i="144" s="1"/>
  <c r="U17" i="144"/>
  <c r="U38" i="144" s="1"/>
  <c r="T17" i="144"/>
  <c r="T38" i="144" s="1"/>
  <c r="S17" i="144"/>
  <c r="S38" i="144" s="1"/>
  <c r="R17" i="144"/>
  <c r="R38" i="144" s="1"/>
  <c r="Q17" i="144"/>
  <c r="Q38" i="144" s="1"/>
  <c r="P17" i="144"/>
  <c r="P38" i="144" s="1"/>
  <c r="O17" i="144"/>
  <c r="N17" i="144"/>
  <c r="N38" i="144" s="1"/>
  <c r="M17" i="144"/>
  <c r="M38" i="144" s="1"/>
  <c r="L17" i="144"/>
  <c r="L38" i="144" s="1"/>
  <c r="K17" i="144"/>
  <c r="K38" i="144" s="1"/>
  <c r="J17" i="144"/>
  <c r="J38" i="144" s="1"/>
  <c r="I17" i="144"/>
  <c r="I38" i="144" s="1"/>
  <c r="H17" i="144"/>
  <c r="H38" i="144" s="1"/>
  <c r="G17" i="144"/>
  <c r="F17" i="144"/>
  <c r="F38" i="144" s="1"/>
  <c r="F40" i="144" s="1"/>
  <c r="E17" i="144"/>
  <c r="E38" i="144" s="1"/>
  <c r="E40" i="144" s="1"/>
  <c r="D17" i="144"/>
  <c r="D38" i="144" s="1"/>
  <c r="D40" i="144" s="1"/>
  <c r="C17" i="144"/>
  <c r="C38" i="144" s="1"/>
  <c r="C40" i="144" s="1"/>
  <c r="AA17" i="145"/>
  <c r="AA38" i="145" s="1"/>
  <c r="AA40" i="145" s="1"/>
  <c r="Y17" i="145"/>
  <c r="Y38" i="145" s="1"/>
  <c r="Y40" i="145" s="1"/>
  <c r="X17" i="145"/>
  <c r="W17" i="145"/>
  <c r="V17" i="145"/>
  <c r="V38" i="145" s="1"/>
  <c r="U17" i="145"/>
  <c r="U38" i="145" s="1"/>
  <c r="T17" i="145"/>
  <c r="T38" i="145" s="1"/>
  <c r="S17" i="145"/>
  <c r="S38" i="145" s="1"/>
  <c r="R17" i="145"/>
  <c r="R38" i="145" s="1"/>
  <c r="Q17" i="145"/>
  <c r="Q38" i="145" s="1"/>
  <c r="P17" i="145"/>
  <c r="P38" i="145" s="1"/>
  <c r="O17" i="145"/>
  <c r="N17" i="145"/>
  <c r="N38" i="145" s="1"/>
  <c r="M17" i="145"/>
  <c r="M38" i="145" s="1"/>
  <c r="L17" i="145"/>
  <c r="L38" i="145" s="1"/>
  <c r="K17" i="145"/>
  <c r="K38" i="145" s="1"/>
  <c r="J17" i="145"/>
  <c r="J38" i="145" s="1"/>
  <c r="I17" i="145"/>
  <c r="I38" i="145" s="1"/>
  <c r="H17" i="145"/>
  <c r="H38" i="145" s="1"/>
  <c r="G17" i="145"/>
  <c r="F17" i="145"/>
  <c r="F38" i="145" s="1"/>
  <c r="F40" i="145" s="1"/>
  <c r="E17" i="145"/>
  <c r="E38" i="145" s="1"/>
  <c r="E40" i="145" s="1"/>
  <c r="D17" i="145"/>
  <c r="D38" i="145" s="1"/>
  <c r="D40" i="145" s="1"/>
  <c r="C17" i="145"/>
  <c r="C38" i="145" s="1"/>
  <c r="C40" i="145" s="1"/>
  <c r="AA17" i="146"/>
  <c r="AA38" i="146" s="1"/>
  <c r="AA40" i="146" s="1"/>
  <c r="Y17" i="146"/>
  <c r="Y38" i="146" s="1"/>
  <c r="Y40" i="146" s="1"/>
  <c r="X17" i="146"/>
  <c r="W17" i="146"/>
  <c r="W38" i="146" s="1"/>
  <c r="V17" i="146"/>
  <c r="V38" i="146" s="1"/>
  <c r="U17" i="146"/>
  <c r="U38" i="146" s="1"/>
  <c r="T17" i="146"/>
  <c r="T38" i="146" s="1"/>
  <c r="S17" i="146"/>
  <c r="S38" i="146" s="1"/>
  <c r="R17" i="146"/>
  <c r="R38" i="146" s="1"/>
  <c r="Q17" i="146"/>
  <c r="Q38" i="146" s="1"/>
  <c r="P17" i="146"/>
  <c r="O17" i="146"/>
  <c r="O38" i="146" s="1"/>
  <c r="N17" i="146"/>
  <c r="N38" i="146" s="1"/>
  <c r="M17" i="146"/>
  <c r="M38" i="146" s="1"/>
  <c r="L17" i="146"/>
  <c r="L38" i="146" s="1"/>
  <c r="K17" i="146"/>
  <c r="K38" i="146" s="1"/>
  <c r="J17" i="146"/>
  <c r="J38" i="146" s="1"/>
  <c r="I17" i="146"/>
  <c r="I38" i="146" s="1"/>
  <c r="H17" i="146"/>
  <c r="H38" i="146" s="1"/>
  <c r="G17" i="146"/>
  <c r="G38" i="146" s="1"/>
  <c r="G40" i="146" s="1"/>
  <c r="H39" i="146" s="1"/>
  <c r="F17" i="146"/>
  <c r="F38" i="146" s="1"/>
  <c r="F40" i="146" s="1"/>
  <c r="E17" i="146"/>
  <c r="E38" i="146" s="1"/>
  <c r="E40" i="146" s="1"/>
  <c r="D17" i="146"/>
  <c r="D38" i="146" s="1"/>
  <c r="D40" i="146" s="1"/>
  <c r="C17" i="146"/>
  <c r="C38" i="146" s="1"/>
  <c r="C40" i="146" s="1"/>
  <c r="AA17" i="147"/>
  <c r="AA38" i="147" s="1"/>
  <c r="AA40" i="147" s="1"/>
  <c r="Y17" i="147"/>
  <c r="Y38" i="147" s="1"/>
  <c r="Y40" i="147" s="1"/>
  <c r="X17" i="147"/>
  <c r="W17" i="147"/>
  <c r="W38" i="147" s="1"/>
  <c r="V17" i="147"/>
  <c r="V38" i="147" s="1"/>
  <c r="U17" i="147"/>
  <c r="U38" i="147" s="1"/>
  <c r="T17" i="147"/>
  <c r="T38" i="147" s="1"/>
  <c r="S17" i="147"/>
  <c r="S38" i="147" s="1"/>
  <c r="R17" i="147"/>
  <c r="R38" i="147" s="1"/>
  <c r="Q17" i="147"/>
  <c r="Q38" i="147" s="1"/>
  <c r="P17" i="147"/>
  <c r="O17" i="147"/>
  <c r="O38" i="147" s="1"/>
  <c r="N17" i="147"/>
  <c r="N38" i="147" s="1"/>
  <c r="M17" i="147"/>
  <c r="M38" i="147" s="1"/>
  <c r="L17" i="147"/>
  <c r="L38" i="147" s="1"/>
  <c r="K17" i="147"/>
  <c r="K38" i="147" s="1"/>
  <c r="J17" i="147"/>
  <c r="J38" i="147" s="1"/>
  <c r="I17" i="147"/>
  <c r="I38" i="147" s="1"/>
  <c r="H17" i="147"/>
  <c r="G17" i="147"/>
  <c r="G38" i="147" s="1"/>
  <c r="G40" i="147" s="1"/>
  <c r="H39" i="147" s="1"/>
  <c r="F17" i="147"/>
  <c r="F38" i="147" s="1"/>
  <c r="F40" i="147" s="1"/>
  <c r="E17" i="147"/>
  <c r="E38" i="147" s="1"/>
  <c r="E40" i="147" s="1"/>
  <c r="D17" i="147"/>
  <c r="D38" i="147" s="1"/>
  <c r="D40" i="147" s="1"/>
  <c r="C17" i="147"/>
  <c r="C38" i="147" s="1"/>
  <c r="C40" i="147" s="1"/>
  <c r="AA17" i="148"/>
  <c r="AA38" i="148" s="1"/>
  <c r="AA40" i="148" s="1"/>
  <c r="Y17" i="148"/>
  <c r="Y38" i="148" s="1"/>
  <c r="Y40" i="148" s="1"/>
  <c r="X17" i="148"/>
  <c r="W17" i="148"/>
  <c r="W38" i="148" s="1"/>
  <c r="V17" i="148"/>
  <c r="V38" i="148" s="1"/>
  <c r="U17" i="148"/>
  <c r="U38" i="148" s="1"/>
  <c r="T17" i="148"/>
  <c r="T38" i="148" s="1"/>
  <c r="S17" i="148"/>
  <c r="S38" i="148" s="1"/>
  <c r="R17" i="148"/>
  <c r="R38" i="148" s="1"/>
  <c r="Q17" i="148"/>
  <c r="Q38" i="148" s="1"/>
  <c r="P17" i="148"/>
  <c r="O17" i="148"/>
  <c r="O38" i="148" s="1"/>
  <c r="N17" i="148"/>
  <c r="N38" i="148" s="1"/>
  <c r="M17" i="148"/>
  <c r="M38" i="148" s="1"/>
  <c r="L17" i="148"/>
  <c r="L38" i="148" s="1"/>
  <c r="K17" i="148"/>
  <c r="K38" i="148" s="1"/>
  <c r="J17" i="148"/>
  <c r="J38" i="148" s="1"/>
  <c r="I17" i="148"/>
  <c r="I38" i="148" s="1"/>
  <c r="H17" i="148"/>
  <c r="G17" i="148"/>
  <c r="G38" i="148" s="1"/>
  <c r="G40" i="148" s="1"/>
  <c r="H39" i="148" s="1"/>
  <c r="F17" i="148"/>
  <c r="F38" i="148" s="1"/>
  <c r="F40" i="148" s="1"/>
  <c r="E17" i="148"/>
  <c r="E38" i="148" s="1"/>
  <c r="E40" i="148" s="1"/>
  <c r="D17" i="148"/>
  <c r="D38" i="148" s="1"/>
  <c r="D40" i="148" s="1"/>
  <c r="C17" i="148"/>
  <c r="C38" i="148" s="1"/>
  <c r="C40" i="148" s="1"/>
  <c r="AA17" i="149"/>
  <c r="AA38" i="149" s="1"/>
  <c r="AA40" i="149" s="1"/>
  <c r="Y17" i="149"/>
  <c r="X17" i="149"/>
  <c r="X38" i="149" s="1"/>
  <c r="W17" i="149"/>
  <c r="W38" i="149" s="1"/>
  <c r="V17" i="149"/>
  <c r="V38" i="149" s="1"/>
  <c r="U17" i="149"/>
  <c r="U38" i="149" s="1"/>
  <c r="T17" i="149"/>
  <c r="T38" i="149" s="1"/>
  <c r="S17" i="149"/>
  <c r="S38" i="149" s="1"/>
  <c r="R17" i="149"/>
  <c r="R38" i="149" s="1"/>
  <c r="Q17" i="149"/>
  <c r="P17" i="149"/>
  <c r="P38" i="149" s="1"/>
  <c r="O17" i="149"/>
  <c r="O38" i="149" s="1"/>
  <c r="N17" i="149"/>
  <c r="N38" i="149" s="1"/>
  <c r="M17" i="149"/>
  <c r="M38" i="149" s="1"/>
  <c r="L17" i="149"/>
  <c r="L38" i="149" s="1"/>
  <c r="K17" i="149"/>
  <c r="K38" i="149" s="1"/>
  <c r="J17" i="149"/>
  <c r="J38" i="149" s="1"/>
  <c r="I17" i="149"/>
  <c r="H17" i="149"/>
  <c r="H38" i="149" s="1"/>
  <c r="G17" i="149"/>
  <c r="G38" i="149" s="1"/>
  <c r="G40" i="149" s="1"/>
  <c r="H39" i="149" s="1"/>
  <c r="F17" i="149"/>
  <c r="F38" i="149" s="1"/>
  <c r="F40" i="149" s="1"/>
  <c r="E17" i="149"/>
  <c r="E38" i="149" s="1"/>
  <c r="E40" i="149" s="1"/>
  <c r="D17" i="149"/>
  <c r="D38" i="149" s="1"/>
  <c r="D40" i="149" s="1"/>
  <c r="C17" i="149"/>
  <c r="C38" i="149" s="1"/>
  <c r="C40" i="149" s="1"/>
  <c r="AA17" i="150"/>
  <c r="AA38" i="150" s="1"/>
  <c r="AA40" i="150" s="1"/>
  <c r="Y17" i="150"/>
  <c r="Y38" i="150" s="1"/>
  <c r="Y40" i="150" s="1"/>
  <c r="X17" i="150"/>
  <c r="X38" i="150" s="1"/>
  <c r="W17" i="150"/>
  <c r="W38" i="150" s="1"/>
  <c r="V17" i="150"/>
  <c r="V38" i="150" s="1"/>
  <c r="U17" i="150"/>
  <c r="U38" i="150" s="1"/>
  <c r="T17" i="150"/>
  <c r="T38" i="150" s="1"/>
  <c r="S17" i="150"/>
  <c r="S38" i="150" s="1"/>
  <c r="R17" i="150"/>
  <c r="R38" i="150" s="1"/>
  <c r="Q17" i="150"/>
  <c r="Q38" i="150" s="1"/>
  <c r="P17" i="150"/>
  <c r="P38" i="150" s="1"/>
  <c r="O17" i="150"/>
  <c r="O38" i="150" s="1"/>
  <c r="N17" i="150"/>
  <c r="N38" i="150" s="1"/>
  <c r="M17" i="150"/>
  <c r="M38" i="150" s="1"/>
  <c r="L17" i="150"/>
  <c r="L38" i="150" s="1"/>
  <c r="K17" i="150"/>
  <c r="K38" i="150" s="1"/>
  <c r="J17" i="150"/>
  <c r="J38" i="150" s="1"/>
  <c r="I17" i="150"/>
  <c r="I38" i="150" s="1"/>
  <c r="H17" i="150"/>
  <c r="H38" i="150" s="1"/>
  <c r="G17" i="150"/>
  <c r="G38" i="150" s="1"/>
  <c r="G40" i="150" s="1"/>
  <c r="H39" i="150" s="1"/>
  <c r="F17" i="150"/>
  <c r="F38" i="150" s="1"/>
  <c r="F40" i="150" s="1"/>
  <c r="E17" i="150"/>
  <c r="E38" i="150" s="1"/>
  <c r="E40" i="150" s="1"/>
  <c r="D17" i="150"/>
  <c r="D38" i="150" s="1"/>
  <c r="D40" i="150" s="1"/>
  <c r="C17" i="150"/>
  <c r="C38" i="150" s="1"/>
  <c r="C40" i="150" s="1"/>
  <c r="AA17" i="151"/>
  <c r="AA38" i="151" s="1"/>
  <c r="AA40" i="151" s="1"/>
  <c r="Y17" i="151"/>
  <c r="Y38" i="151" s="1"/>
  <c r="Y40" i="151" s="1"/>
  <c r="X17" i="151"/>
  <c r="W17" i="151"/>
  <c r="W38" i="151" s="1"/>
  <c r="V17" i="151"/>
  <c r="V38" i="151" s="1"/>
  <c r="U17" i="151"/>
  <c r="U38" i="151" s="1"/>
  <c r="T17" i="151"/>
  <c r="T38" i="151" s="1"/>
  <c r="S17" i="151"/>
  <c r="S38" i="151" s="1"/>
  <c r="R17" i="151"/>
  <c r="R38" i="151" s="1"/>
  <c r="Q17" i="151"/>
  <c r="Q38" i="151" s="1"/>
  <c r="P17" i="151"/>
  <c r="P38" i="151" s="1"/>
  <c r="O17" i="151"/>
  <c r="O38" i="151" s="1"/>
  <c r="N17" i="151"/>
  <c r="N38" i="151" s="1"/>
  <c r="M17" i="151"/>
  <c r="M38" i="151" s="1"/>
  <c r="L17" i="151"/>
  <c r="L38" i="151" s="1"/>
  <c r="K17" i="151"/>
  <c r="K38" i="151" s="1"/>
  <c r="J17" i="151"/>
  <c r="J38" i="151" s="1"/>
  <c r="I17" i="151"/>
  <c r="I38" i="151" s="1"/>
  <c r="H17" i="151"/>
  <c r="H38" i="151" s="1"/>
  <c r="G17" i="151"/>
  <c r="G38" i="151" s="1"/>
  <c r="G40" i="151" s="1"/>
  <c r="H39" i="151" s="1"/>
  <c r="F17" i="151"/>
  <c r="F38" i="151" s="1"/>
  <c r="F40" i="151" s="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AA38" i="152" s="1"/>
  <c r="AA40" i="152" s="1"/>
  <c r="Y17" i="152"/>
  <c r="Y38" i="152" s="1"/>
  <c r="Y40" i="152" s="1"/>
  <c r="X17" i="152"/>
  <c r="W17" i="152"/>
  <c r="W38" i="152" s="1"/>
  <c r="V17" i="152"/>
  <c r="V38" i="152" s="1"/>
  <c r="U17" i="152"/>
  <c r="U38" i="152" s="1"/>
  <c r="T17" i="152"/>
  <c r="T38" i="152" s="1"/>
  <c r="S17" i="152"/>
  <c r="S38" i="152" s="1"/>
  <c r="R17" i="152"/>
  <c r="Q17" i="152"/>
  <c r="Q38" i="152" s="1"/>
  <c r="P17" i="152"/>
  <c r="P38" i="152" s="1"/>
  <c r="O17" i="152"/>
  <c r="O38" i="152" s="1"/>
  <c r="N17" i="152"/>
  <c r="N38" i="152" s="1"/>
  <c r="M17" i="152"/>
  <c r="M38" i="152" s="1"/>
  <c r="L17" i="152"/>
  <c r="L38" i="152" s="1"/>
  <c r="K17" i="152"/>
  <c r="K38" i="152" s="1"/>
  <c r="J17" i="152"/>
  <c r="I17" i="152"/>
  <c r="I38" i="152" s="1"/>
  <c r="H17" i="152"/>
  <c r="H38" i="152" s="1"/>
  <c r="G17" i="152"/>
  <c r="G38" i="152" s="1"/>
  <c r="G40" i="152" s="1"/>
  <c r="H39" i="152" s="1"/>
  <c r="H40" i="152" s="1"/>
  <c r="I39" i="152" s="1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Y17" i="153"/>
  <c r="Y38" i="153" s="1"/>
  <c r="Y40" i="153" s="1"/>
  <c r="X17" i="153"/>
  <c r="W17" i="153"/>
  <c r="W38" i="153" s="1"/>
  <c r="V17" i="153"/>
  <c r="V38" i="153" s="1"/>
  <c r="U17" i="153"/>
  <c r="U38" i="153" s="1"/>
  <c r="T17" i="153"/>
  <c r="T38" i="153" s="1"/>
  <c r="S17" i="153"/>
  <c r="S38" i="153" s="1"/>
  <c r="R17" i="153"/>
  <c r="Q17" i="153"/>
  <c r="Q38" i="153" s="1"/>
  <c r="P17" i="153"/>
  <c r="P38" i="153" s="1"/>
  <c r="O17" i="153"/>
  <c r="O38" i="153" s="1"/>
  <c r="N17" i="153"/>
  <c r="N38" i="153" s="1"/>
  <c r="M17" i="153"/>
  <c r="M38" i="153" s="1"/>
  <c r="L17" i="153"/>
  <c r="L38" i="153" s="1"/>
  <c r="K17" i="153"/>
  <c r="K38" i="153" s="1"/>
  <c r="J17" i="153"/>
  <c r="I17" i="153"/>
  <c r="I38" i="153" s="1"/>
  <c r="H17" i="153"/>
  <c r="H38" i="153" s="1"/>
  <c r="G17" i="153"/>
  <c r="G38" i="153" s="1"/>
  <c r="G40" i="153" s="1"/>
  <c r="H39" i="153" s="1"/>
  <c r="H40" i="153" s="1"/>
  <c r="I39" i="153" s="1"/>
  <c r="F17" i="153"/>
  <c r="F38" i="153" s="1"/>
  <c r="F40" i="153" s="1"/>
  <c r="E17" i="153"/>
  <c r="E38" i="153" s="1"/>
  <c r="E40" i="153" s="1"/>
  <c r="D17" i="153"/>
  <c r="D38" i="153" s="1"/>
  <c r="D40" i="153" s="1"/>
  <c r="C17" i="153"/>
  <c r="C38" i="153" s="1"/>
  <c r="C40" i="153" s="1"/>
  <c r="AA17" i="154"/>
  <c r="Y17" i="154"/>
  <c r="Y38" i="154" s="1"/>
  <c r="Y40" i="154" s="1"/>
  <c r="X17" i="154"/>
  <c r="W17" i="154"/>
  <c r="W38" i="154" s="1"/>
  <c r="V17" i="154"/>
  <c r="V38" i="154" s="1"/>
  <c r="U17" i="154"/>
  <c r="U38" i="154" s="1"/>
  <c r="T17" i="154"/>
  <c r="T38" i="154" s="1"/>
  <c r="S17" i="154"/>
  <c r="S38" i="154" s="1"/>
  <c r="R17" i="154"/>
  <c r="Q17" i="154"/>
  <c r="Q38" i="154" s="1"/>
  <c r="P17" i="154"/>
  <c r="P38" i="154" s="1"/>
  <c r="O17" i="154"/>
  <c r="O38" i="154" s="1"/>
  <c r="N17" i="154"/>
  <c r="N38" i="154" s="1"/>
  <c r="M17" i="154"/>
  <c r="M38" i="154" s="1"/>
  <c r="L17" i="154"/>
  <c r="L38" i="154" s="1"/>
  <c r="K17" i="154"/>
  <c r="K38" i="154" s="1"/>
  <c r="J17" i="154"/>
  <c r="I17" i="154"/>
  <c r="I38" i="154" s="1"/>
  <c r="H17" i="154"/>
  <c r="H38" i="154" s="1"/>
  <c r="G17" i="154"/>
  <c r="G38" i="154" s="1"/>
  <c r="G40" i="154" s="1"/>
  <c r="H39" i="154" s="1"/>
  <c r="H40" i="154" s="1"/>
  <c r="I39" i="154" s="1"/>
  <c r="F17" i="154"/>
  <c r="F38" i="154" s="1"/>
  <c r="F40" i="154" s="1"/>
  <c r="E17" i="154"/>
  <c r="E38" i="154" s="1"/>
  <c r="E40" i="154" s="1"/>
  <c r="D17" i="154"/>
  <c r="D38" i="154" s="1"/>
  <c r="D40" i="154" s="1"/>
  <c r="C17" i="154"/>
  <c r="C38" i="154" s="1"/>
  <c r="C40" i="154" s="1"/>
  <c r="AA17" i="155"/>
  <c r="Y17" i="155"/>
  <c r="Y38" i="155" s="1"/>
  <c r="Y40" i="155" s="1"/>
  <c r="X17" i="155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Q17" i="155"/>
  <c r="Q38" i="155" s="1"/>
  <c r="P17" i="155"/>
  <c r="P38" i="155" s="1"/>
  <c r="O17" i="155"/>
  <c r="O38" i="155" s="1"/>
  <c r="N17" i="155"/>
  <c r="N38" i="155" s="1"/>
  <c r="M17" i="155"/>
  <c r="M38" i="155" s="1"/>
  <c r="L17" i="155"/>
  <c r="L38" i="155" s="1"/>
  <c r="K17" i="155"/>
  <c r="K38" i="155" s="1"/>
  <c r="J17" i="155"/>
  <c r="I17" i="155"/>
  <c r="I38" i="155" s="1"/>
  <c r="H17" i="155"/>
  <c r="H38" i="155" s="1"/>
  <c r="G17" i="155"/>
  <c r="G38" i="155" s="1"/>
  <c r="G40" i="155" s="1"/>
  <c r="H39" i="155" s="1"/>
  <c r="H40" i="155" s="1"/>
  <c r="I39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Y17" i="156"/>
  <c r="Y38" i="156" s="1"/>
  <c r="Y40" i="156" s="1"/>
  <c r="X17" i="156"/>
  <c r="W17" i="156"/>
  <c r="W38" i="156" s="1"/>
  <c r="V17" i="156"/>
  <c r="V38" i="156" s="1"/>
  <c r="U17" i="156"/>
  <c r="U38" i="156" s="1"/>
  <c r="T17" i="156"/>
  <c r="T38" i="156" s="1"/>
  <c r="S17" i="156"/>
  <c r="S38" i="156" s="1"/>
  <c r="R17" i="156"/>
  <c r="Q17" i="156"/>
  <c r="Q38" i="156" s="1"/>
  <c r="P17" i="156"/>
  <c r="P38" i="156" s="1"/>
  <c r="O17" i="156"/>
  <c r="O38" i="156" s="1"/>
  <c r="N17" i="156"/>
  <c r="N38" i="156" s="1"/>
  <c r="M17" i="156"/>
  <c r="M38" i="156" s="1"/>
  <c r="L17" i="156"/>
  <c r="L38" i="156" s="1"/>
  <c r="K17" i="156"/>
  <c r="K38" i="156" s="1"/>
  <c r="J17" i="156"/>
  <c r="I17" i="156"/>
  <c r="I38" i="156" s="1"/>
  <c r="H17" i="156"/>
  <c r="H38" i="156" s="1"/>
  <c r="G17" i="156"/>
  <c r="G38" i="156" s="1"/>
  <c r="G40" i="156" s="1"/>
  <c r="H39" i="156" s="1"/>
  <c r="H40" i="156" s="1"/>
  <c r="I39" i="156" s="1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AA17" i="157"/>
  <c r="Y17" i="157"/>
  <c r="Y38" i="157" s="1"/>
  <c r="Y40" i="157" s="1"/>
  <c r="X17" i="157"/>
  <c r="W17" i="157"/>
  <c r="W38" i="157" s="1"/>
  <c r="V17" i="157"/>
  <c r="V38" i="157" s="1"/>
  <c r="U17" i="157"/>
  <c r="U38" i="157" s="1"/>
  <c r="T17" i="157"/>
  <c r="T38" i="157" s="1"/>
  <c r="S17" i="157"/>
  <c r="S38" i="157" s="1"/>
  <c r="R17" i="157"/>
  <c r="Q17" i="157"/>
  <c r="Q38" i="157" s="1"/>
  <c r="P17" i="157"/>
  <c r="P38" i="157" s="1"/>
  <c r="O17" i="157"/>
  <c r="O38" i="157" s="1"/>
  <c r="N17" i="157"/>
  <c r="N38" i="157" s="1"/>
  <c r="M17" i="157"/>
  <c r="M38" i="157" s="1"/>
  <c r="L17" i="157"/>
  <c r="L38" i="157" s="1"/>
  <c r="K17" i="157"/>
  <c r="K38" i="157" s="1"/>
  <c r="J17" i="157"/>
  <c r="I17" i="157"/>
  <c r="I38" i="157" s="1"/>
  <c r="H17" i="157"/>
  <c r="H38" i="157" s="1"/>
  <c r="G17" i="157"/>
  <c r="G38" i="157" s="1"/>
  <c r="G40" i="157" s="1"/>
  <c r="H39" i="157" s="1"/>
  <c r="H40" i="157" s="1"/>
  <c r="I39" i="157" s="1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AA17" i="158"/>
  <c r="Z17" i="158"/>
  <c r="Y17" i="158"/>
  <c r="Y38" i="158" s="1"/>
  <c r="Y40" i="158" s="1"/>
  <c r="X17" i="158"/>
  <c r="X38" i="158" s="1"/>
  <c r="W17" i="158"/>
  <c r="W38" i="158" s="1"/>
  <c r="V17" i="158"/>
  <c r="V38" i="158" s="1"/>
  <c r="U17" i="158"/>
  <c r="U38" i="158" s="1"/>
  <c r="T17" i="158"/>
  <c r="T38" i="158" s="1"/>
  <c r="S17" i="158"/>
  <c r="S38" i="158" s="1"/>
  <c r="R17" i="158"/>
  <c r="R38" i="158" s="1"/>
  <c r="Q17" i="158"/>
  <c r="Q38" i="158" s="1"/>
  <c r="P17" i="158"/>
  <c r="P38" i="158" s="1"/>
  <c r="O17" i="158"/>
  <c r="O38" i="158" s="1"/>
  <c r="N17" i="158"/>
  <c r="N38" i="158" s="1"/>
  <c r="M17" i="158"/>
  <c r="M38" i="158" s="1"/>
  <c r="L17" i="158"/>
  <c r="L38" i="158" s="1"/>
  <c r="K17" i="158"/>
  <c r="K38" i="158" s="1"/>
  <c r="J17" i="158"/>
  <c r="J38" i="158" s="1"/>
  <c r="I17" i="158"/>
  <c r="I38" i="158" s="1"/>
  <c r="H17" i="158"/>
  <c r="H38" i="158" s="1"/>
  <c r="G17" i="158"/>
  <c r="G38" i="158" s="1"/>
  <c r="G40" i="158" s="1"/>
  <c r="H39" i="158" s="1"/>
  <c r="H40" i="158" s="1"/>
  <c r="I39" i="158" s="1"/>
  <c r="I40" i="158" s="1"/>
  <c r="J40" i="158" s="1"/>
  <c r="F17" i="158"/>
  <c r="F38" i="158" s="1"/>
  <c r="F40" i="158" s="1"/>
  <c r="E17" i="158"/>
  <c r="E38" i="158" s="1"/>
  <c r="E40" i="158" s="1"/>
  <c r="D17" i="158"/>
  <c r="D38" i="158" s="1"/>
  <c r="D40" i="158" s="1"/>
  <c r="C17" i="158"/>
  <c r="C38" i="158" s="1"/>
  <c r="C40" i="158" s="1"/>
  <c r="AA17" i="159"/>
  <c r="AA38" i="159" s="1"/>
  <c r="AA40" i="159" s="1"/>
  <c r="Y17" i="159"/>
  <c r="Y38" i="159" s="1"/>
  <c r="Y40" i="159" s="1"/>
  <c r="X17" i="159"/>
  <c r="W17" i="159"/>
  <c r="W38" i="159" s="1"/>
  <c r="V17" i="159"/>
  <c r="V38" i="159" s="1"/>
  <c r="U17" i="159"/>
  <c r="U38" i="159" s="1"/>
  <c r="T17" i="159"/>
  <c r="T38" i="159" s="1"/>
  <c r="S17" i="159"/>
  <c r="S38" i="159" s="1"/>
  <c r="R17" i="159"/>
  <c r="R38" i="159" s="1"/>
  <c r="Q17" i="159"/>
  <c r="Q38" i="159" s="1"/>
  <c r="P17" i="159"/>
  <c r="P38" i="159" s="1"/>
  <c r="O17" i="159"/>
  <c r="O38" i="159" s="1"/>
  <c r="N17" i="159"/>
  <c r="N38" i="159" s="1"/>
  <c r="M17" i="159"/>
  <c r="M38" i="159" s="1"/>
  <c r="L17" i="159"/>
  <c r="L38" i="159" s="1"/>
  <c r="K17" i="159"/>
  <c r="K38" i="159" s="1"/>
  <c r="J17" i="159"/>
  <c r="J38" i="159" s="1"/>
  <c r="I17" i="159"/>
  <c r="I38" i="159" s="1"/>
  <c r="H17" i="159"/>
  <c r="H38" i="159" s="1"/>
  <c r="G17" i="159"/>
  <c r="G38" i="159" s="1"/>
  <c r="G40" i="159" s="1"/>
  <c r="H39" i="159" s="1"/>
  <c r="H40" i="159" s="1"/>
  <c r="I39" i="159" s="1"/>
  <c r="I40" i="159" s="1"/>
  <c r="J40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C38" i="159" s="1"/>
  <c r="C40" i="159" s="1"/>
  <c r="AA17" i="160"/>
  <c r="AA38" i="160" s="1"/>
  <c r="AA40" i="160" s="1"/>
  <c r="Y17" i="160"/>
  <c r="Y38" i="160" s="1"/>
  <c r="Y40" i="160" s="1"/>
  <c r="X17" i="160"/>
  <c r="W17" i="160"/>
  <c r="W38" i="160" s="1"/>
  <c r="V17" i="160"/>
  <c r="V38" i="160" s="1"/>
  <c r="U17" i="160"/>
  <c r="U38" i="160" s="1"/>
  <c r="T17" i="160"/>
  <c r="T38" i="160" s="1"/>
  <c r="S17" i="160"/>
  <c r="R17" i="160"/>
  <c r="R38" i="160" s="1"/>
  <c r="Q17" i="160"/>
  <c r="Q38" i="160" s="1"/>
  <c r="P17" i="160"/>
  <c r="P38" i="160" s="1"/>
  <c r="O17" i="160"/>
  <c r="O38" i="160" s="1"/>
  <c r="N17" i="160"/>
  <c r="N38" i="160" s="1"/>
  <c r="M17" i="160"/>
  <c r="M38" i="160" s="1"/>
  <c r="L17" i="160"/>
  <c r="L38" i="160" s="1"/>
  <c r="K17" i="160"/>
  <c r="J17" i="160"/>
  <c r="J38" i="160" s="1"/>
  <c r="I17" i="160"/>
  <c r="I38" i="160" s="1"/>
  <c r="H17" i="160"/>
  <c r="H38" i="160" s="1"/>
  <c r="G17" i="160"/>
  <c r="G38" i="160" s="1"/>
  <c r="G40" i="160" s="1"/>
  <c r="H39" i="160" s="1"/>
  <c r="H40" i="160" s="1"/>
  <c r="I39" i="160" s="1"/>
  <c r="I40" i="160" s="1"/>
  <c r="J40" i="160" s="1"/>
  <c r="F17" i="160"/>
  <c r="F38" i="160" s="1"/>
  <c r="F40" i="160" s="1"/>
  <c r="E17" i="160"/>
  <c r="E38" i="160" s="1"/>
  <c r="E40" i="160" s="1"/>
  <c r="D17" i="160"/>
  <c r="D38" i="160" s="1"/>
  <c r="D40" i="160" s="1"/>
  <c r="C17" i="160"/>
  <c r="AA17" i="161"/>
  <c r="AA38" i="161" s="1"/>
  <c r="AA40" i="161" s="1"/>
  <c r="Y17" i="161"/>
  <c r="Y38" i="161" s="1"/>
  <c r="Y40" i="161" s="1"/>
  <c r="X17" i="161"/>
  <c r="W17" i="161"/>
  <c r="W38" i="161" s="1"/>
  <c r="V17" i="161"/>
  <c r="V38" i="161" s="1"/>
  <c r="U17" i="161"/>
  <c r="U38" i="161" s="1"/>
  <c r="T17" i="161"/>
  <c r="T38" i="161" s="1"/>
  <c r="S17" i="161"/>
  <c r="R17" i="161"/>
  <c r="R38" i="161" s="1"/>
  <c r="Q17" i="161"/>
  <c r="Q38" i="161" s="1"/>
  <c r="P17" i="161"/>
  <c r="P38" i="161" s="1"/>
  <c r="O17" i="161"/>
  <c r="O38" i="161" s="1"/>
  <c r="N17" i="161"/>
  <c r="N38" i="161" s="1"/>
  <c r="M17" i="161"/>
  <c r="M38" i="161" s="1"/>
  <c r="L17" i="161"/>
  <c r="L38" i="161" s="1"/>
  <c r="K17" i="161"/>
  <c r="J17" i="161"/>
  <c r="J38" i="161" s="1"/>
  <c r="I17" i="161"/>
  <c r="I38" i="161" s="1"/>
  <c r="H17" i="161"/>
  <c r="H38" i="161" s="1"/>
  <c r="G17" i="161"/>
  <c r="G38" i="161" s="1"/>
  <c r="G40" i="161" s="1"/>
  <c r="H39" i="161" s="1"/>
  <c r="H40" i="161" s="1"/>
  <c r="I39" i="161" s="1"/>
  <c r="I40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AA17" i="162"/>
  <c r="AA38" i="162" s="1"/>
  <c r="AA40" i="162" s="1"/>
  <c r="Y17" i="162"/>
  <c r="Y38" i="162" s="1"/>
  <c r="Y40" i="162" s="1"/>
  <c r="X17" i="162"/>
  <c r="W17" i="162"/>
  <c r="W38" i="162" s="1"/>
  <c r="V17" i="162"/>
  <c r="V38" i="162" s="1"/>
  <c r="U17" i="162"/>
  <c r="U38" i="162" s="1"/>
  <c r="T17" i="162"/>
  <c r="T38" i="162" s="1"/>
  <c r="S17" i="162"/>
  <c r="S38" i="162" s="1"/>
  <c r="R17" i="162"/>
  <c r="R38" i="162" s="1"/>
  <c r="Q17" i="162"/>
  <c r="Q38" i="162" s="1"/>
  <c r="P17" i="162"/>
  <c r="P38" i="162" s="1"/>
  <c r="O17" i="162"/>
  <c r="O38" i="162" s="1"/>
  <c r="N17" i="162"/>
  <c r="N38" i="162" s="1"/>
  <c r="M17" i="162"/>
  <c r="M38" i="162" s="1"/>
  <c r="L17" i="162"/>
  <c r="L38" i="162" s="1"/>
  <c r="K17" i="162"/>
  <c r="K38" i="162" s="1"/>
  <c r="J17" i="162"/>
  <c r="J38" i="162" s="1"/>
  <c r="I17" i="162"/>
  <c r="I38" i="162" s="1"/>
  <c r="H17" i="162"/>
  <c r="H38" i="162" s="1"/>
  <c r="G17" i="162"/>
  <c r="G38" i="162" s="1"/>
  <c r="G40" i="162" s="1"/>
  <c r="H39" i="162" s="1"/>
  <c r="H40" i="162" s="1"/>
  <c r="I39" i="162" s="1"/>
  <c r="I40" i="162" s="1"/>
  <c r="F17" i="162"/>
  <c r="F38" i="162" s="1"/>
  <c r="F40" i="162" s="1"/>
  <c r="E17" i="162"/>
  <c r="E38" i="162" s="1"/>
  <c r="E40" i="162" s="1"/>
  <c r="D17" i="162"/>
  <c r="D38" i="162" s="1"/>
  <c r="D40" i="162" s="1"/>
  <c r="C17" i="162"/>
  <c r="C38" i="162" s="1"/>
  <c r="C40" i="162" s="1"/>
  <c r="AA17" i="163"/>
  <c r="AA38" i="163" s="1"/>
  <c r="AA40" i="163" s="1"/>
  <c r="Y17" i="163"/>
  <c r="Y38" i="163" s="1"/>
  <c r="Y40" i="163" s="1"/>
  <c r="X17" i="163"/>
  <c r="W17" i="163"/>
  <c r="W38" i="163" s="1"/>
  <c r="V17" i="163"/>
  <c r="V38" i="163" s="1"/>
  <c r="U17" i="163"/>
  <c r="U38" i="163" s="1"/>
  <c r="T17" i="163"/>
  <c r="T38" i="163" s="1"/>
  <c r="S17" i="163"/>
  <c r="S38" i="163" s="1"/>
  <c r="R17" i="163"/>
  <c r="R38" i="163" s="1"/>
  <c r="Q17" i="163"/>
  <c r="Q38" i="163" s="1"/>
  <c r="P17" i="163"/>
  <c r="P38" i="163" s="1"/>
  <c r="O17" i="163"/>
  <c r="O38" i="163" s="1"/>
  <c r="N17" i="163"/>
  <c r="N38" i="163" s="1"/>
  <c r="M17" i="163"/>
  <c r="M38" i="163" s="1"/>
  <c r="L17" i="163"/>
  <c r="L38" i="163" s="1"/>
  <c r="K17" i="163"/>
  <c r="K38" i="163" s="1"/>
  <c r="J17" i="163"/>
  <c r="J38" i="163" s="1"/>
  <c r="I17" i="163"/>
  <c r="I38" i="163" s="1"/>
  <c r="H17" i="163"/>
  <c r="H38" i="163" s="1"/>
  <c r="G17" i="163"/>
  <c r="G38" i="163" s="1"/>
  <c r="G40" i="163" s="1"/>
  <c r="H39" i="163" s="1"/>
  <c r="H40" i="163" s="1"/>
  <c r="I39" i="163" s="1"/>
  <c r="I40" i="163" s="1"/>
  <c r="J40" i="163" s="1"/>
  <c r="F17" i="163"/>
  <c r="F38" i="163" s="1"/>
  <c r="F40" i="163" s="1"/>
  <c r="E17" i="163"/>
  <c r="E38" i="163" s="1"/>
  <c r="E40" i="163" s="1"/>
  <c r="D17" i="163"/>
  <c r="D38" i="163" s="1"/>
  <c r="D40" i="163" s="1"/>
  <c r="C17" i="163"/>
  <c r="C38" i="163" s="1"/>
  <c r="C40" i="163" s="1"/>
  <c r="AA17" i="164"/>
  <c r="AA38" i="164" s="1"/>
  <c r="AA40" i="164" s="1"/>
  <c r="Y17" i="164"/>
  <c r="Y38" i="164" s="1"/>
  <c r="Y40" i="164" s="1"/>
  <c r="X17" i="164"/>
  <c r="W17" i="164"/>
  <c r="W38" i="164" s="1"/>
  <c r="V17" i="164"/>
  <c r="V38" i="164" s="1"/>
  <c r="U17" i="164"/>
  <c r="U38" i="164" s="1"/>
  <c r="T17" i="164"/>
  <c r="T38" i="164" s="1"/>
  <c r="S17" i="164"/>
  <c r="S38" i="164" s="1"/>
  <c r="R17" i="164"/>
  <c r="R38" i="164" s="1"/>
  <c r="Q17" i="164"/>
  <c r="Q38" i="164" s="1"/>
  <c r="P17" i="164"/>
  <c r="P38" i="164" s="1"/>
  <c r="O17" i="164"/>
  <c r="O38" i="164" s="1"/>
  <c r="N17" i="164"/>
  <c r="N38" i="164" s="1"/>
  <c r="M17" i="164"/>
  <c r="M38" i="164" s="1"/>
  <c r="L17" i="164"/>
  <c r="L38" i="164" s="1"/>
  <c r="K17" i="164"/>
  <c r="K38" i="164" s="1"/>
  <c r="J17" i="164"/>
  <c r="J38" i="164" s="1"/>
  <c r="I17" i="164"/>
  <c r="I38" i="164" s="1"/>
  <c r="H17" i="164"/>
  <c r="H38" i="164" s="1"/>
  <c r="G17" i="164"/>
  <c r="G38" i="164" s="1"/>
  <c r="G40" i="164" s="1"/>
  <c r="H39" i="164" s="1"/>
  <c r="H40" i="164" s="1"/>
  <c r="I39" i="164" s="1"/>
  <c r="I40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C38" i="164" s="1"/>
  <c r="C40" i="164" s="1"/>
  <c r="AA17" i="165"/>
  <c r="AA38" i="165" s="1"/>
  <c r="AA40" i="165" s="1"/>
  <c r="Y17" i="165"/>
  <c r="X17" i="165"/>
  <c r="X38" i="165" s="1"/>
  <c r="W17" i="165"/>
  <c r="W38" i="165" s="1"/>
  <c r="V17" i="165"/>
  <c r="V38" i="165" s="1"/>
  <c r="U17" i="165"/>
  <c r="T17" i="165"/>
  <c r="T38" i="165" s="1"/>
  <c r="S17" i="165"/>
  <c r="S38" i="165" s="1"/>
  <c r="R17" i="165"/>
  <c r="R38" i="165" s="1"/>
  <c r="Q17" i="165"/>
  <c r="Q38" i="165" s="1"/>
  <c r="P17" i="165"/>
  <c r="P38" i="165" s="1"/>
  <c r="O17" i="165"/>
  <c r="O38" i="165" s="1"/>
  <c r="N17" i="165"/>
  <c r="N38" i="165" s="1"/>
  <c r="M17" i="165"/>
  <c r="L17" i="165"/>
  <c r="L38" i="165" s="1"/>
  <c r="K17" i="165"/>
  <c r="K38" i="165" s="1"/>
  <c r="J17" i="165"/>
  <c r="J38" i="165" s="1"/>
  <c r="I17" i="165"/>
  <c r="I38" i="165" s="1"/>
  <c r="H17" i="165"/>
  <c r="H38" i="165" s="1"/>
  <c r="G17" i="165"/>
  <c r="G38" i="165" s="1"/>
  <c r="G40" i="165" s="1"/>
  <c r="H39" i="165" s="1"/>
  <c r="H40" i="165" s="1"/>
  <c r="I39" i="165" s="1"/>
  <c r="I40" i="165" s="1"/>
  <c r="F17" i="165"/>
  <c r="F38" i="165" s="1"/>
  <c r="F40" i="165" s="1"/>
  <c r="E17" i="165"/>
  <c r="D17" i="165"/>
  <c r="D38" i="165" s="1"/>
  <c r="D40" i="165" s="1"/>
  <c r="C17" i="165"/>
  <c r="C38" i="165" s="1"/>
  <c r="C40" i="165" s="1"/>
  <c r="AA17" i="166"/>
  <c r="AA38" i="166" s="1"/>
  <c r="AA40" i="166" s="1"/>
  <c r="Y17" i="166"/>
  <c r="Y38" i="166" s="1"/>
  <c r="Y40" i="166" s="1"/>
  <c r="X17" i="166"/>
  <c r="X38" i="166" s="1"/>
  <c r="W17" i="166"/>
  <c r="W38" i="166" s="1"/>
  <c r="V17" i="166"/>
  <c r="V38" i="166" s="1"/>
  <c r="U17" i="166"/>
  <c r="U38" i="166" s="1"/>
  <c r="T17" i="166"/>
  <c r="T38" i="166" s="1"/>
  <c r="S17" i="166"/>
  <c r="S38" i="166" s="1"/>
  <c r="R17" i="166"/>
  <c r="R38" i="166" s="1"/>
  <c r="Q17" i="166"/>
  <c r="Q38" i="166" s="1"/>
  <c r="P17" i="166"/>
  <c r="P38" i="166" s="1"/>
  <c r="O17" i="166"/>
  <c r="O38" i="166" s="1"/>
  <c r="N17" i="166"/>
  <c r="N38" i="166" s="1"/>
  <c r="M17" i="166"/>
  <c r="M38" i="166" s="1"/>
  <c r="L17" i="166"/>
  <c r="L38" i="166" s="1"/>
  <c r="K17" i="166"/>
  <c r="K38" i="166" s="1"/>
  <c r="J17" i="166"/>
  <c r="J38" i="166" s="1"/>
  <c r="I17" i="166"/>
  <c r="I38" i="166" s="1"/>
  <c r="H17" i="166"/>
  <c r="H38" i="166" s="1"/>
  <c r="G17" i="166"/>
  <c r="G38" i="166" s="1"/>
  <c r="G40" i="166" s="1"/>
  <c r="H39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C38" i="166" s="1"/>
  <c r="C40" i="166" s="1"/>
  <c r="AA17" i="167"/>
  <c r="AA38" i="167" s="1"/>
  <c r="AA40" i="167" s="1"/>
  <c r="Y17" i="167"/>
  <c r="Y38" i="167" s="1"/>
  <c r="Y40" i="167" s="1"/>
  <c r="X17" i="167"/>
  <c r="W17" i="167"/>
  <c r="W38" i="167" s="1"/>
  <c r="V17" i="167"/>
  <c r="V38" i="167" s="1"/>
  <c r="U17" i="167"/>
  <c r="U38" i="167" s="1"/>
  <c r="T17" i="167"/>
  <c r="T38" i="167" s="1"/>
  <c r="S17" i="167"/>
  <c r="S38" i="167" s="1"/>
  <c r="R17" i="167"/>
  <c r="R38" i="167" s="1"/>
  <c r="Q17" i="167"/>
  <c r="Q38" i="167" s="1"/>
  <c r="P17" i="167"/>
  <c r="P38" i="167" s="1"/>
  <c r="O17" i="167"/>
  <c r="O38" i="167" s="1"/>
  <c r="N17" i="167"/>
  <c r="N38" i="167" s="1"/>
  <c r="M17" i="167"/>
  <c r="M38" i="167" s="1"/>
  <c r="L17" i="167"/>
  <c r="L38" i="167" s="1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C38" i="167" s="1"/>
  <c r="C40" i="167" s="1"/>
  <c r="AA17" i="168"/>
  <c r="AA38" i="168" s="1"/>
  <c r="AA40" i="168" s="1"/>
  <c r="Y17" i="168"/>
  <c r="Y38" i="168" s="1"/>
  <c r="Y40" i="168" s="1"/>
  <c r="X17" i="168"/>
  <c r="W17" i="168"/>
  <c r="W38" i="168" s="1"/>
  <c r="V17" i="168"/>
  <c r="U17" i="168"/>
  <c r="U38" i="168" s="1"/>
  <c r="T17" i="168"/>
  <c r="T38" i="168" s="1"/>
  <c r="S17" i="168"/>
  <c r="S38" i="168" s="1"/>
  <c r="R17" i="168"/>
  <c r="R38" i="168" s="1"/>
  <c r="Q17" i="168"/>
  <c r="Q38" i="168" s="1"/>
  <c r="P17" i="168"/>
  <c r="P38" i="168" s="1"/>
  <c r="O17" i="168"/>
  <c r="O38" i="168" s="1"/>
  <c r="N17" i="168"/>
  <c r="M17" i="168"/>
  <c r="M38" i="168" s="1"/>
  <c r="L17" i="168"/>
  <c r="L38" i="168" s="1"/>
  <c r="K17" i="168"/>
  <c r="K38" i="168" s="1"/>
  <c r="J17" i="168"/>
  <c r="J38" i="168" s="1"/>
  <c r="I17" i="168"/>
  <c r="I38" i="168" s="1"/>
  <c r="H17" i="168"/>
  <c r="H38" i="168" s="1"/>
  <c r="G17" i="168"/>
  <c r="G38" i="168" s="1"/>
  <c r="G40" i="168" s="1"/>
  <c r="H39" i="168" s="1"/>
  <c r="F17" i="168"/>
  <c r="E17" i="168"/>
  <c r="E38" i="168" s="1"/>
  <c r="E40" i="168" s="1"/>
  <c r="D17" i="168"/>
  <c r="D38" i="168" s="1"/>
  <c r="D40" i="168" s="1"/>
  <c r="C17" i="168"/>
  <c r="C38" i="168" s="1"/>
  <c r="C40" i="168" s="1"/>
  <c r="AA17" i="169"/>
  <c r="AA38" i="169" s="1"/>
  <c r="AA40" i="169" s="1"/>
  <c r="Y17" i="169"/>
  <c r="Y38" i="169" s="1"/>
  <c r="Y40" i="169" s="1"/>
  <c r="X17" i="169"/>
  <c r="W17" i="169"/>
  <c r="W38" i="169" s="1"/>
  <c r="V17" i="169"/>
  <c r="U17" i="169"/>
  <c r="U38" i="169" s="1"/>
  <c r="T17" i="169"/>
  <c r="T38" i="169" s="1"/>
  <c r="S17" i="169"/>
  <c r="S38" i="169" s="1"/>
  <c r="R17" i="169"/>
  <c r="R38" i="169" s="1"/>
  <c r="Q17" i="169"/>
  <c r="Q38" i="169" s="1"/>
  <c r="P17" i="169"/>
  <c r="P38" i="169" s="1"/>
  <c r="O17" i="169"/>
  <c r="O38" i="169" s="1"/>
  <c r="N17" i="169"/>
  <c r="M17" i="169"/>
  <c r="M38" i="169" s="1"/>
  <c r="L17" i="169"/>
  <c r="L38" i="169" s="1"/>
  <c r="K17" i="169"/>
  <c r="K38" i="169" s="1"/>
  <c r="J17" i="169"/>
  <c r="J38" i="169" s="1"/>
  <c r="I17" i="169"/>
  <c r="I38" i="169" s="1"/>
  <c r="H17" i="169"/>
  <c r="H38" i="169" s="1"/>
  <c r="G17" i="169"/>
  <c r="G38" i="169" s="1"/>
  <c r="G40" i="169" s="1"/>
  <c r="H39" i="169" s="1"/>
  <c r="F17" i="169"/>
  <c r="E17" i="169"/>
  <c r="E38" i="169" s="1"/>
  <c r="E40" i="169" s="1"/>
  <c r="D17" i="169"/>
  <c r="D38" i="169" s="1"/>
  <c r="D40" i="169" s="1"/>
  <c r="C17" i="169"/>
  <c r="C38" i="169" s="1"/>
  <c r="C40" i="169" s="1"/>
  <c r="AA17" i="170"/>
  <c r="AA38" i="170" s="1"/>
  <c r="AA40" i="170" s="1"/>
  <c r="Y17" i="170"/>
  <c r="Y38" i="170" s="1"/>
  <c r="Y40" i="170" s="1"/>
  <c r="X17" i="170"/>
  <c r="W17" i="170"/>
  <c r="V17" i="170"/>
  <c r="V38" i="170" s="1"/>
  <c r="U17" i="170"/>
  <c r="U38" i="170" s="1"/>
  <c r="T17" i="170"/>
  <c r="T38" i="170" s="1"/>
  <c r="S17" i="170"/>
  <c r="S38" i="170" s="1"/>
  <c r="R17" i="170"/>
  <c r="R38" i="170" s="1"/>
  <c r="Q17" i="170"/>
  <c r="Q38" i="170" s="1"/>
  <c r="P17" i="170"/>
  <c r="P38" i="170" s="1"/>
  <c r="O17" i="170"/>
  <c r="N17" i="170"/>
  <c r="N38" i="170" s="1"/>
  <c r="M17" i="170"/>
  <c r="M38" i="170" s="1"/>
  <c r="L17" i="170"/>
  <c r="L38" i="170" s="1"/>
  <c r="K17" i="170"/>
  <c r="K38" i="170" s="1"/>
  <c r="J17" i="170"/>
  <c r="J38" i="170" s="1"/>
  <c r="I17" i="170"/>
  <c r="I38" i="170" s="1"/>
  <c r="H17" i="170"/>
  <c r="H38" i="170" s="1"/>
  <c r="G17" i="170"/>
  <c r="G38" i="170" s="1"/>
  <c r="G40" i="170" s="1"/>
  <c r="H39" i="170" s="1"/>
  <c r="H40" i="170" s="1"/>
  <c r="I39" i="170" s="1"/>
  <c r="I40" i="170" s="1"/>
  <c r="J40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C38" i="170" s="1"/>
  <c r="C40" i="170" s="1"/>
  <c r="AA17" i="171"/>
  <c r="AA38" i="171" s="1"/>
  <c r="AA40" i="171" s="1"/>
  <c r="Y17" i="171"/>
  <c r="Y38" i="171" s="1"/>
  <c r="Y40" i="171" s="1"/>
  <c r="X17" i="171"/>
  <c r="W17" i="171"/>
  <c r="V17" i="171"/>
  <c r="V38" i="171" s="1"/>
  <c r="U17" i="171"/>
  <c r="U38" i="171" s="1"/>
  <c r="T17" i="171"/>
  <c r="T38" i="171" s="1"/>
  <c r="S17" i="171"/>
  <c r="S38" i="171" s="1"/>
  <c r="R17" i="171"/>
  <c r="R38" i="171" s="1"/>
  <c r="Q17" i="171"/>
  <c r="Q38" i="171" s="1"/>
  <c r="P17" i="171"/>
  <c r="P38" i="171" s="1"/>
  <c r="O17" i="171"/>
  <c r="N17" i="171"/>
  <c r="N38" i="171" s="1"/>
  <c r="M17" i="171"/>
  <c r="M38" i="171" s="1"/>
  <c r="L17" i="171"/>
  <c r="L38" i="171" s="1"/>
  <c r="K17" i="171"/>
  <c r="K38" i="171" s="1"/>
  <c r="J17" i="171"/>
  <c r="J38" i="171" s="1"/>
  <c r="I17" i="171"/>
  <c r="I38" i="171" s="1"/>
  <c r="H17" i="171"/>
  <c r="H38" i="171" s="1"/>
  <c r="G17" i="171"/>
  <c r="F17" i="171"/>
  <c r="F38" i="171" s="1"/>
  <c r="F40" i="171" s="1"/>
  <c r="E17" i="171"/>
  <c r="E38" i="171" s="1"/>
  <c r="E40" i="171" s="1"/>
  <c r="D17" i="171"/>
  <c r="D38" i="171" s="1"/>
  <c r="D40" i="171" s="1"/>
  <c r="C17" i="171"/>
  <c r="C38" i="171" s="1"/>
  <c r="C40" i="171" s="1"/>
  <c r="AA17" i="172"/>
  <c r="AA38" i="172" s="1"/>
  <c r="AA40" i="172" s="1"/>
  <c r="Y17" i="172"/>
  <c r="Y38" i="172" s="1"/>
  <c r="Y40" i="172" s="1"/>
  <c r="X17" i="172"/>
  <c r="W17" i="172"/>
  <c r="V17" i="172"/>
  <c r="V38" i="172" s="1"/>
  <c r="U17" i="172"/>
  <c r="U38" i="172" s="1"/>
  <c r="T17" i="172"/>
  <c r="T38" i="172" s="1"/>
  <c r="S17" i="172"/>
  <c r="S38" i="172" s="1"/>
  <c r="R17" i="172"/>
  <c r="R38" i="172" s="1"/>
  <c r="Q17" i="172"/>
  <c r="Q38" i="172" s="1"/>
  <c r="P17" i="172"/>
  <c r="P38" i="172" s="1"/>
  <c r="O17" i="172"/>
  <c r="N17" i="172"/>
  <c r="N38" i="172" s="1"/>
  <c r="M17" i="172"/>
  <c r="M38" i="172" s="1"/>
  <c r="L17" i="172"/>
  <c r="L38" i="172" s="1"/>
  <c r="K17" i="172"/>
  <c r="K38" i="172" s="1"/>
  <c r="J17" i="172"/>
  <c r="J38" i="172" s="1"/>
  <c r="I17" i="172"/>
  <c r="I38" i="172" s="1"/>
  <c r="H17" i="172"/>
  <c r="H38" i="172" s="1"/>
  <c r="G17" i="172"/>
  <c r="F17" i="172"/>
  <c r="F38" i="172" s="1"/>
  <c r="F40" i="172" s="1"/>
  <c r="E17" i="172"/>
  <c r="E38" i="172" s="1"/>
  <c r="E40" i="172" s="1"/>
  <c r="D17" i="172"/>
  <c r="D38" i="172" s="1"/>
  <c r="D40" i="172" s="1"/>
  <c r="C17" i="172"/>
  <c r="C38" i="172" s="1"/>
  <c r="C40" i="172" s="1"/>
  <c r="AA17" i="173"/>
  <c r="AA38" i="173" s="1"/>
  <c r="AA40" i="173" s="1"/>
  <c r="Z17" i="173"/>
  <c r="Y17" i="173"/>
  <c r="Y38" i="173" s="1"/>
  <c r="Y40" i="173" s="1"/>
  <c r="X17" i="173"/>
  <c r="X38" i="173" s="1"/>
  <c r="W17" i="173"/>
  <c r="V17" i="173"/>
  <c r="V38" i="173" s="1"/>
  <c r="U17" i="173"/>
  <c r="U38" i="173" s="1"/>
  <c r="T17" i="173"/>
  <c r="T38" i="173" s="1"/>
  <c r="S17" i="173"/>
  <c r="S38" i="173" s="1"/>
  <c r="R17" i="173"/>
  <c r="R38" i="173" s="1"/>
  <c r="Q17" i="173"/>
  <c r="Q38" i="173" s="1"/>
  <c r="P17" i="173"/>
  <c r="P38" i="173" s="1"/>
  <c r="O17" i="173"/>
  <c r="O38" i="173" s="1"/>
  <c r="N17" i="173"/>
  <c r="N38" i="173" s="1"/>
  <c r="M17" i="173"/>
  <c r="M38" i="173" s="1"/>
  <c r="L17" i="173"/>
  <c r="L38" i="173" s="1"/>
  <c r="K17" i="173"/>
  <c r="K38" i="173" s="1"/>
  <c r="J17" i="173"/>
  <c r="J38" i="173" s="1"/>
  <c r="I17" i="173"/>
  <c r="I38" i="173" s="1"/>
  <c r="H17" i="173"/>
  <c r="H38" i="173" s="1"/>
  <c r="G17" i="173"/>
  <c r="F17" i="173"/>
  <c r="F38" i="173" s="1"/>
  <c r="F40" i="173" s="1"/>
  <c r="E17" i="173"/>
  <c r="E38" i="173" s="1"/>
  <c r="E40" i="173" s="1"/>
  <c r="D17" i="173"/>
  <c r="D38" i="173" s="1"/>
  <c r="D40" i="173" s="1"/>
  <c r="C17" i="173"/>
  <c r="C38" i="173" s="1"/>
  <c r="C40" i="173" s="1"/>
  <c r="AA17" i="174"/>
  <c r="AA38" i="174" s="1"/>
  <c r="AA40" i="174" s="1"/>
  <c r="Z17" i="174"/>
  <c r="Y17" i="174"/>
  <c r="Y38" i="174" s="1"/>
  <c r="Y40" i="174" s="1"/>
  <c r="X17" i="174"/>
  <c r="X38" i="174" s="1"/>
  <c r="W17" i="174"/>
  <c r="W38" i="174" s="1"/>
  <c r="V17" i="174"/>
  <c r="V38" i="174" s="1"/>
  <c r="U17" i="174"/>
  <c r="U38" i="174" s="1"/>
  <c r="T17" i="174"/>
  <c r="T38" i="174" s="1"/>
  <c r="S17" i="174"/>
  <c r="S38" i="174" s="1"/>
  <c r="R17" i="174"/>
  <c r="R38" i="174" s="1"/>
  <c r="Q17" i="174"/>
  <c r="Q38" i="174" s="1"/>
  <c r="P17" i="174"/>
  <c r="P38" i="174" s="1"/>
  <c r="O17" i="174"/>
  <c r="O38" i="174" s="1"/>
  <c r="N17" i="174"/>
  <c r="N38" i="174" s="1"/>
  <c r="M17" i="174"/>
  <c r="M38" i="174" s="1"/>
  <c r="L17" i="174"/>
  <c r="L38" i="174" s="1"/>
  <c r="K17" i="174"/>
  <c r="K38" i="174" s="1"/>
  <c r="J17" i="174"/>
  <c r="J38" i="174" s="1"/>
  <c r="I17" i="174"/>
  <c r="I38" i="174" s="1"/>
  <c r="H17" i="174"/>
  <c r="H38" i="174" s="1"/>
  <c r="G17" i="174"/>
  <c r="G38" i="174" s="1"/>
  <c r="G40" i="174" s="1"/>
  <c r="H39" i="174" s="1"/>
  <c r="H40" i="174" s="1"/>
  <c r="I39" i="174" s="1"/>
  <c r="I40" i="174" s="1"/>
  <c r="J40" i="174" s="1"/>
  <c r="F17" i="174"/>
  <c r="F38" i="174" s="1"/>
  <c r="F40" i="174" s="1"/>
  <c r="E17" i="174"/>
  <c r="E38" i="174" s="1"/>
  <c r="E40" i="174" s="1"/>
  <c r="D17" i="174"/>
  <c r="D38" i="174" s="1"/>
  <c r="D40" i="174" s="1"/>
  <c r="C17" i="174"/>
  <c r="C38" i="174" s="1"/>
  <c r="C40" i="174" s="1"/>
  <c r="AA17" i="175"/>
  <c r="AA38" i="175" s="1"/>
  <c r="AA40" i="175" s="1"/>
  <c r="Y17" i="175"/>
  <c r="Y38" i="175" s="1"/>
  <c r="Y40" i="175" s="1"/>
  <c r="X17" i="175"/>
  <c r="W17" i="175"/>
  <c r="W38" i="175" s="1"/>
  <c r="V17" i="175"/>
  <c r="V38" i="175" s="1"/>
  <c r="U17" i="175"/>
  <c r="U38" i="175" s="1"/>
  <c r="T17" i="175"/>
  <c r="T38" i="175" s="1"/>
  <c r="S17" i="175"/>
  <c r="S38" i="175" s="1"/>
  <c r="R17" i="175"/>
  <c r="R38" i="175" s="1"/>
  <c r="Q17" i="175"/>
  <c r="Q38" i="175" s="1"/>
  <c r="P17" i="175"/>
  <c r="P38" i="175" s="1"/>
  <c r="O17" i="175"/>
  <c r="O38" i="175" s="1"/>
  <c r="N17" i="175"/>
  <c r="N38" i="175" s="1"/>
  <c r="M17" i="175"/>
  <c r="M38" i="175" s="1"/>
  <c r="L17" i="175"/>
  <c r="L38" i="175" s="1"/>
  <c r="K17" i="175"/>
  <c r="K38" i="175" s="1"/>
  <c r="J17" i="175"/>
  <c r="J38" i="175" s="1"/>
  <c r="I17" i="175"/>
  <c r="I38" i="175" s="1"/>
  <c r="H17" i="175"/>
  <c r="H38" i="175" s="1"/>
  <c r="G17" i="175"/>
  <c r="G38" i="175" s="1"/>
  <c r="G40" i="175" s="1"/>
  <c r="H39" i="175" s="1"/>
  <c r="H40" i="175" s="1"/>
  <c r="I39" i="175" s="1"/>
  <c r="I40" i="175" s="1"/>
  <c r="F17" i="175"/>
  <c r="F38" i="175" s="1"/>
  <c r="F40" i="175" s="1"/>
  <c r="E17" i="175"/>
  <c r="E38" i="175" s="1"/>
  <c r="E40" i="175" s="1"/>
  <c r="D17" i="175"/>
  <c r="D38" i="175" s="1"/>
  <c r="D40" i="175" s="1"/>
  <c r="C17" i="175"/>
  <c r="C38" i="175" s="1"/>
  <c r="C40" i="175" s="1"/>
  <c r="AA17" i="176"/>
  <c r="AA38" i="176" s="1"/>
  <c r="AA40" i="176" s="1"/>
  <c r="Y17" i="176"/>
  <c r="Y38" i="176" s="1"/>
  <c r="Y40" i="176" s="1"/>
  <c r="X17" i="176"/>
  <c r="X38" i="176" s="1"/>
  <c r="W17" i="176"/>
  <c r="W38" i="176" s="1"/>
  <c r="V17" i="176"/>
  <c r="V38" i="176" s="1"/>
  <c r="U17" i="176"/>
  <c r="U38" i="176" s="1"/>
  <c r="T17" i="176"/>
  <c r="T38" i="176" s="1"/>
  <c r="S17" i="176"/>
  <c r="S38" i="176" s="1"/>
  <c r="R17" i="176"/>
  <c r="R38" i="176" s="1"/>
  <c r="Q17" i="176"/>
  <c r="Q38" i="176" s="1"/>
  <c r="P17" i="176"/>
  <c r="O17" i="176"/>
  <c r="O38" i="176" s="1"/>
  <c r="N17" i="176"/>
  <c r="N38" i="176" s="1"/>
  <c r="M17" i="176"/>
  <c r="M38" i="176" s="1"/>
  <c r="L17" i="176"/>
  <c r="L38" i="176" s="1"/>
  <c r="K17" i="176"/>
  <c r="K38" i="176" s="1"/>
  <c r="J17" i="176"/>
  <c r="J38" i="176" s="1"/>
  <c r="I17" i="176"/>
  <c r="I38" i="176" s="1"/>
  <c r="H17" i="176"/>
  <c r="G17" i="176"/>
  <c r="G38" i="176" s="1"/>
  <c r="G40" i="176" s="1"/>
  <c r="H39" i="176" s="1"/>
  <c r="F17" i="176"/>
  <c r="F38" i="176" s="1"/>
  <c r="F40" i="176" s="1"/>
  <c r="E17" i="176"/>
  <c r="E38" i="176" s="1"/>
  <c r="E40" i="176" s="1"/>
  <c r="D17" i="176"/>
  <c r="D38" i="176" s="1"/>
  <c r="D40" i="176" s="1"/>
  <c r="C17" i="176"/>
  <c r="C38" i="176" s="1"/>
  <c r="C40" i="176" s="1"/>
  <c r="AA17" i="177"/>
  <c r="AA38" i="177" s="1"/>
  <c r="AA40" i="177" s="1"/>
  <c r="Y17" i="177"/>
  <c r="Y38" i="177" s="1"/>
  <c r="Y40" i="177" s="1"/>
  <c r="X17" i="177"/>
  <c r="W17" i="177"/>
  <c r="W38" i="177" s="1"/>
  <c r="V17" i="177"/>
  <c r="V38" i="177" s="1"/>
  <c r="U17" i="177"/>
  <c r="U38" i="177" s="1"/>
  <c r="T17" i="177"/>
  <c r="T38" i="177" s="1"/>
  <c r="S17" i="177"/>
  <c r="S38" i="177" s="1"/>
  <c r="R17" i="177"/>
  <c r="R38" i="177" s="1"/>
  <c r="Q17" i="177"/>
  <c r="Q38" i="177" s="1"/>
  <c r="P17" i="177"/>
  <c r="O17" i="177"/>
  <c r="O38" i="177" s="1"/>
  <c r="N17" i="177"/>
  <c r="N38" i="177" s="1"/>
  <c r="M17" i="177"/>
  <c r="M38" i="177" s="1"/>
  <c r="L17" i="177"/>
  <c r="L38" i="177" s="1"/>
  <c r="K17" i="177"/>
  <c r="K38" i="177" s="1"/>
  <c r="J17" i="177"/>
  <c r="J38" i="177" s="1"/>
  <c r="I17" i="177"/>
  <c r="I38" i="177" s="1"/>
  <c r="H17" i="177"/>
  <c r="G17" i="177"/>
  <c r="G38" i="177" s="1"/>
  <c r="G40" i="177" s="1"/>
  <c r="H39" i="177" s="1"/>
  <c r="F17" i="177"/>
  <c r="F38" i="177" s="1"/>
  <c r="F40" i="177" s="1"/>
  <c r="E17" i="177"/>
  <c r="E38" i="177" s="1"/>
  <c r="E40" i="177" s="1"/>
  <c r="D17" i="177"/>
  <c r="D38" i="177" s="1"/>
  <c r="D40" i="177" s="1"/>
  <c r="C17" i="177"/>
  <c r="C38" i="177" s="1"/>
  <c r="C40" i="177" s="1"/>
  <c r="AA17" i="178"/>
  <c r="AA38" i="178" s="1"/>
  <c r="AA40" i="178" s="1"/>
  <c r="Y17" i="178"/>
  <c r="Y38" i="178" s="1"/>
  <c r="Y40" i="178" s="1"/>
  <c r="X17" i="178"/>
  <c r="W17" i="178"/>
  <c r="W38" i="178" s="1"/>
  <c r="V17" i="178"/>
  <c r="V38" i="178" s="1"/>
  <c r="U17" i="178"/>
  <c r="U38" i="178" s="1"/>
  <c r="T17" i="178"/>
  <c r="T38" i="178" s="1"/>
  <c r="S17" i="178"/>
  <c r="S38" i="178" s="1"/>
  <c r="R17" i="178"/>
  <c r="R38" i="178" s="1"/>
  <c r="Q17" i="178"/>
  <c r="Q38" i="178" s="1"/>
  <c r="P17" i="178"/>
  <c r="O17" i="178"/>
  <c r="O38" i="178" s="1"/>
  <c r="N17" i="178"/>
  <c r="N38" i="178" s="1"/>
  <c r="M17" i="178"/>
  <c r="M38" i="178" s="1"/>
  <c r="L17" i="178"/>
  <c r="L38" i="178" s="1"/>
  <c r="K17" i="178"/>
  <c r="K38" i="178" s="1"/>
  <c r="J17" i="178"/>
  <c r="J38" i="178" s="1"/>
  <c r="I17" i="178"/>
  <c r="I38" i="178" s="1"/>
  <c r="H17" i="178"/>
  <c r="G17" i="178"/>
  <c r="G38" i="178" s="1"/>
  <c r="G40" i="178" s="1"/>
  <c r="H39" i="178" s="1"/>
  <c r="F17" i="178"/>
  <c r="F38" i="178" s="1"/>
  <c r="F40" i="178" s="1"/>
  <c r="E17" i="178"/>
  <c r="E38" i="178" s="1"/>
  <c r="E40" i="178" s="1"/>
  <c r="D17" i="178"/>
  <c r="D38" i="178" s="1"/>
  <c r="D40" i="178" s="1"/>
  <c r="C17" i="178"/>
  <c r="C38" i="178" s="1"/>
  <c r="C40" i="178" s="1"/>
  <c r="AA17" i="179"/>
  <c r="AA38" i="179" s="1"/>
  <c r="AA40" i="179" s="1"/>
  <c r="Y17" i="179"/>
  <c r="Y38" i="179" s="1"/>
  <c r="Y40" i="179" s="1"/>
  <c r="X17" i="179"/>
  <c r="W17" i="179"/>
  <c r="W38" i="179" s="1"/>
  <c r="V17" i="179"/>
  <c r="V38" i="179" s="1"/>
  <c r="U17" i="179"/>
  <c r="U38" i="179" s="1"/>
  <c r="T17" i="179"/>
  <c r="T38" i="179" s="1"/>
  <c r="S17" i="179"/>
  <c r="S38" i="179" s="1"/>
  <c r="R17" i="179"/>
  <c r="R38" i="179" s="1"/>
  <c r="Q17" i="179"/>
  <c r="Q38" i="179" s="1"/>
  <c r="P17" i="179"/>
  <c r="P38" i="179" s="1"/>
  <c r="O17" i="179"/>
  <c r="O38" i="179" s="1"/>
  <c r="N17" i="179"/>
  <c r="N38" i="179" s="1"/>
  <c r="M17" i="179"/>
  <c r="M38" i="179" s="1"/>
  <c r="L17" i="179"/>
  <c r="L38" i="179" s="1"/>
  <c r="K17" i="179"/>
  <c r="K38" i="179" s="1"/>
  <c r="J17" i="179"/>
  <c r="J38" i="179" s="1"/>
  <c r="I17" i="179"/>
  <c r="I38" i="179" s="1"/>
  <c r="H17" i="179"/>
  <c r="H38" i="179" s="1"/>
  <c r="G17" i="179"/>
  <c r="G38" i="179" s="1"/>
  <c r="G40" i="179" s="1"/>
  <c r="H39" i="179" s="1"/>
  <c r="F17" i="179"/>
  <c r="F38" i="179" s="1"/>
  <c r="F40" i="179" s="1"/>
  <c r="E17" i="179"/>
  <c r="E38" i="179" s="1"/>
  <c r="E40" i="179" s="1"/>
  <c r="D17" i="179"/>
  <c r="D38" i="179" s="1"/>
  <c r="D40" i="179" s="1"/>
  <c r="C17" i="179"/>
  <c r="C38" i="179" s="1"/>
  <c r="C40" i="179" s="1"/>
  <c r="AA17" i="180"/>
  <c r="AA38" i="180" s="1"/>
  <c r="AA40" i="180" s="1"/>
  <c r="Y17" i="180"/>
  <c r="Y38" i="180" s="1"/>
  <c r="Y40" i="180" s="1"/>
  <c r="X17" i="180"/>
  <c r="W17" i="180"/>
  <c r="W38" i="180" s="1"/>
  <c r="V17" i="180"/>
  <c r="V38" i="180" s="1"/>
  <c r="U17" i="180"/>
  <c r="U38" i="180" s="1"/>
  <c r="T17" i="180"/>
  <c r="T38" i="180" s="1"/>
  <c r="S17" i="180"/>
  <c r="S38" i="180" s="1"/>
  <c r="R17" i="180"/>
  <c r="R38" i="180" s="1"/>
  <c r="Q17" i="180"/>
  <c r="Q38" i="180" s="1"/>
  <c r="P17" i="180"/>
  <c r="P38" i="180" s="1"/>
  <c r="O17" i="180"/>
  <c r="O38" i="180" s="1"/>
  <c r="N17" i="180"/>
  <c r="N38" i="180" s="1"/>
  <c r="M17" i="180"/>
  <c r="M38" i="180" s="1"/>
  <c r="L17" i="180"/>
  <c r="L38" i="180" s="1"/>
  <c r="K17" i="180"/>
  <c r="K38" i="180" s="1"/>
  <c r="J17" i="180"/>
  <c r="J38" i="180" s="1"/>
  <c r="I17" i="180"/>
  <c r="I38" i="180" s="1"/>
  <c r="H17" i="180"/>
  <c r="H38" i="180" s="1"/>
  <c r="G17" i="180"/>
  <c r="G38" i="180" s="1"/>
  <c r="G40" i="180" s="1"/>
  <c r="H39" i="180" s="1"/>
  <c r="F17" i="180"/>
  <c r="F38" i="180" s="1"/>
  <c r="F40" i="180" s="1"/>
  <c r="E17" i="180"/>
  <c r="E38" i="180" s="1"/>
  <c r="E40" i="180" s="1"/>
  <c r="D17" i="180"/>
  <c r="D38" i="180" s="1"/>
  <c r="D40" i="180" s="1"/>
  <c r="C17" i="180"/>
  <c r="C38" i="180" s="1"/>
  <c r="C40" i="180" s="1"/>
  <c r="AA17" i="181"/>
  <c r="AA38" i="181" s="1"/>
  <c r="AA40" i="181" s="1"/>
  <c r="Y17" i="181"/>
  <c r="Y38" i="181" s="1"/>
  <c r="Y40" i="181" s="1"/>
  <c r="X17" i="181"/>
  <c r="W17" i="181"/>
  <c r="W38" i="181" s="1"/>
  <c r="V17" i="181"/>
  <c r="V38" i="181" s="1"/>
  <c r="U17" i="181"/>
  <c r="U38" i="181" s="1"/>
  <c r="T17" i="181"/>
  <c r="T38" i="181" s="1"/>
  <c r="S17" i="181"/>
  <c r="S38" i="181" s="1"/>
  <c r="R17" i="181"/>
  <c r="R38" i="181" s="1"/>
  <c r="Q17" i="181"/>
  <c r="Q38" i="181" s="1"/>
  <c r="P17" i="181"/>
  <c r="O17" i="181"/>
  <c r="O38" i="181" s="1"/>
  <c r="N17" i="181"/>
  <c r="N38" i="181" s="1"/>
  <c r="M17" i="181"/>
  <c r="M38" i="181" s="1"/>
  <c r="L17" i="181"/>
  <c r="L38" i="181" s="1"/>
  <c r="K17" i="181"/>
  <c r="K38" i="181" s="1"/>
  <c r="J17" i="181"/>
  <c r="J38" i="181" s="1"/>
  <c r="I17" i="181"/>
  <c r="I38" i="181" s="1"/>
  <c r="H17" i="181"/>
  <c r="G17" i="181"/>
  <c r="G38" i="181" s="1"/>
  <c r="G40" i="181" s="1"/>
  <c r="H39" i="181" s="1"/>
  <c r="F17" i="181"/>
  <c r="F38" i="181" s="1"/>
  <c r="F40" i="181" s="1"/>
  <c r="E17" i="181"/>
  <c r="E38" i="181" s="1"/>
  <c r="E40" i="181" s="1"/>
  <c r="D17" i="181"/>
  <c r="D38" i="181" s="1"/>
  <c r="D40" i="181" s="1"/>
  <c r="C17" i="181"/>
  <c r="C38" i="181" s="1"/>
  <c r="C40" i="181" s="1"/>
  <c r="AA17" i="182"/>
  <c r="AA38" i="182" s="1"/>
  <c r="AA40" i="182" s="1"/>
  <c r="Z17" i="182"/>
  <c r="Y17" i="182"/>
  <c r="Y38" i="182" s="1"/>
  <c r="Y40" i="182" s="1"/>
  <c r="X17" i="182"/>
  <c r="X38" i="182" s="1"/>
  <c r="W17" i="182"/>
  <c r="W38" i="182" s="1"/>
  <c r="V17" i="182"/>
  <c r="V38" i="182" s="1"/>
  <c r="U17" i="182"/>
  <c r="T17" i="182"/>
  <c r="T38" i="182" s="1"/>
  <c r="S17" i="182"/>
  <c r="S38" i="182" s="1"/>
  <c r="R17" i="182"/>
  <c r="R38" i="182" s="1"/>
  <c r="Q17" i="182"/>
  <c r="Q38" i="182" s="1"/>
  <c r="P17" i="182"/>
  <c r="P38" i="182" s="1"/>
  <c r="O17" i="182"/>
  <c r="O38" i="182" s="1"/>
  <c r="N17" i="182"/>
  <c r="N38" i="182" s="1"/>
  <c r="M17" i="182"/>
  <c r="L17" i="182"/>
  <c r="L38" i="182" s="1"/>
  <c r="K17" i="182"/>
  <c r="K38" i="182" s="1"/>
  <c r="J17" i="182"/>
  <c r="J38" i="182" s="1"/>
  <c r="I17" i="182"/>
  <c r="I38" i="182" s="1"/>
  <c r="H17" i="182"/>
  <c r="H38" i="182" s="1"/>
  <c r="G17" i="182"/>
  <c r="G38" i="182" s="1"/>
  <c r="G40" i="182" s="1"/>
  <c r="H39" i="182" s="1"/>
  <c r="F17" i="182"/>
  <c r="F38" i="182" s="1"/>
  <c r="F40" i="182" s="1"/>
  <c r="E17" i="182"/>
  <c r="D17" i="182"/>
  <c r="D38" i="182" s="1"/>
  <c r="D40" i="182" s="1"/>
  <c r="C17" i="182"/>
  <c r="C38" i="182" s="1"/>
  <c r="C40" i="182" s="1"/>
  <c r="AA17" i="183"/>
  <c r="AA38" i="183" s="1"/>
  <c r="AA40" i="183" s="1"/>
  <c r="Y17" i="183"/>
  <c r="X17" i="183"/>
  <c r="W17" i="183"/>
  <c r="W38" i="183" s="1"/>
  <c r="V17" i="183"/>
  <c r="V38" i="183" s="1"/>
  <c r="U17" i="183"/>
  <c r="T17" i="183"/>
  <c r="T38" i="183" s="1"/>
  <c r="S17" i="183"/>
  <c r="S38" i="183" s="1"/>
  <c r="R17" i="183"/>
  <c r="R38" i="183" s="1"/>
  <c r="Q17" i="183"/>
  <c r="P17" i="183"/>
  <c r="P38" i="183" s="1"/>
  <c r="O17" i="183"/>
  <c r="O38" i="183" s="1"/>
  <c r="N17" i="183"/>
  <c r="N38" i="183" s="1"/>
  <c r="M17" i="183"/>
  <c r="L17" i="183"/>
  <c r="L38" i="183" s="1"/>
  <c r="K17" i="183"/>
  <c r="K38" i="183" s="1"/>
  <c r="J17" i="183"/>
  <c r="J38" i="183" s="1"/>
  <c r="I17" i="183"/>
  <c r="H17" i="183"/>
  <c r="H38" i="183" s="1"/>
  <c r="G17" i="183"/>
  <c r="G38" i="183" s="1"/>
  <c r="G40" i="183" s="1"/>
  <c r="H39" i="183" s="1"/>
  <c r="F17" i="183"/>
  <c r="F38" i="183" s="1"/>
  <c r="F40" i="183" s="1"/>
  <c r="E17" i="183"/>
  <c r="D17" i="183"/>
  <c r="D38" i="183" s="1"/>
  <c r="D40" i="183" s="1"/>
  <c r="C17" i="183"/>
  <c r="C38" i="183" s="1"/>
  <c r="C40" i="183" s="1"/>
  <c r="AA17" i="184"/>
  <c r="AA38" i="184" s="1"/>
  <c r="AA40" i="184" s="1"/>
  <c r="Y17" i="184"/>
  <c r="Y38" i="184" s="1"/>
  <c r="Y40" i="184" s="1"/>
  <c r="X17" i="184"/>
  <c r="W17" i="184"/>
  <c r="W38" i="184" s="1"/>
  <c r="V17" i="184"/>
  <c r="V38" i="184" s="1"/>
  <c r="U17" i="184"/>
  <c r="T17" i="184"/>
  <c r="T38" i="184" s="1"/>
  <c r="S17" i="184"/>
  <c r="S38" i="184" s="1"/>
  <c r="R17" i="184"/>
  <c r="R38" i="184" s="1"/>
  <c r="Q17" i="184"/>
  <c r="Q38" i="184" s="1"/>
  <c r="P17" i="184"/>
  <c r="P38" i="184" s="1"/>
  <c r="O17" i="184"/>
  <c r="O38" i="184" s="1"/>
  <c r="N17" i="184"/>
  <c r="N38" i="184" s="1"/>
  <c r="M17" i="184"/>
  <c r="L17" i="184"/>
  <c r="L38" i="184" s="1"/>
  <c r="K17" i="184"/>
  <c r="K38" i="184" s="1"/>
  <c r="J17" i="184"/>
  <c r="J38" i="184" s="1"/>
  <c r="I17" i="184"/>
  <c r="I38" i="184" s="1"/>
  <c r="H17" i="184"/>
  <c r="H38" i="184" s="1"/>
  <c r="G17" i="184"/>
  <c r="G38" i="184" s="1"/>
  <c r="G40" i="184" s="1"/>
  <c r="H39" i="184" s="1"/>
  <c r="F17" i="184"/>
  <c r="F38" i="184" s="1"/>
  <c r="F40" i="184" s="1"/>
  <c r="E17" i="184"/>
  <c r="D17" i="184"/>
  <c r="D38" i="184" s="1"/>
  <c r="D40" i="184" s="1"/>
  <c r="C17" i="184"/>
  <c r="C38" i="184" s="1"/>
  <c r="C40" i="184" s="1"/>
  <c r="AA17" i="185"/>
  <c r="AA38" i="185" s="1"/>
  <c r="AA40" i="185" s="1"/>
  <c r="Y17" i="185"/>
  <c r="Y38" i="185" s="1"/>
  <c r="Y40" i="185" s="1"/>
  <c r="X17" i="185"/>
  <c r="X38" i="185" s="1"/>
  <c r="W17" i="185"/>
  <c r="W38" i="185" s="1"/>
  <c r="V17" i="185"/>
  <c r="V38" i="185" s="1"/>
  <c r="U17" i="185"/>
  <c r="T17" i="185"/>
  <c r="T38" i="185" s="1"/>
  <c r="S17" i="185"/>
  <c r="S38" i="185" s="1"/>
  <c r="R17" i="185"/>
  <c r="Q17" i="185"/>
  <c r="Q38" i="185" s="1"/>
  <c r="P17" i="185"/>
  <c r="P38" i="185" s="1"/>
  <c r="O17" i="185"/>
  <c r="O38" i="185" s="1"/>
  <c r="N17" i="185"/>
  <c r="N38" i="185" s="1"/>
  <c r="M17" i="185"/>
  <c r="L17" i="185"/>
  <c r="L38" i="185" s="1"/>
  <c r="K17" i="185"/>
  <c r="K38" i="185" s="1"/>
  <c r="J17" i="185"/>
  <c r="I17" i="185"/>
  <c r="I38" i="185" s="1"/>
  <c r="H17" i="185"/>
  <c r="H38" i="185" s="1"/>
  <c r="G17" i="185"/>
  <c r="G38" i="185" s="1"/>
  <c r="G40" i="185" s="1"/>
  <c r="H39" i="185" s="1"/>
  <c r="F17" i="185"/>
  <c r="F38" i="185" s="1"/>
  <c r="F40" i="185" s="1"/>
  <c r="E17" i="185"/>
  <c r="D17" i="185"/>
  <c r="D38" i="185" s="1"/>
  <c r="D40" i="185" s="1"/>
  <c r="C17" i="185"/>
  <c r="C38" i="185" s="1"/>
  <c r="C40" i="185" s="1"/>
  <c r="AA17" i="186"/>
  <c r="Z17" i="186"/>
  <c r="Y17" i="186"/>
  <c r="Y38" i="186" s="1"/>
  <c r="Y40" i="186" s="1"/>
  <c r="X17" i="186"/>
  <c r="X38" i="186" s="1"/>
  <c r="W17" i="186"/>
  <c r="W38" i="186" s="1"/>
  <c r="V17" i="186"/>
  <c r="V38" i="186" s="1"/>
  <c r="U17" i="186"/>
  <c r="T17" i="186"/>
  <c r="T38" i="186" s="1"/>
  <c r="S17" i="186"/>
  <c r="R17" i="186"/>
  <c r="R38" i="186" s="1"/>
  <c r="Q17" i="186"/>
  <c r="Q38" i="186" s="1"/>
  <c r="P17" i="186"/>
  <c r="P38" i="186" s="1"/>
  <c r="O17" i="186"/>
  <c r="O38" i="186" s="1"/>
  <c r="N17" i="186"/>
  <c r="N38" i="186" s="1"/>
  <c r="M17" i="186"/>
  <c r="L17" i="186"/>
  <c r="L38" i="186" s="1"/>
  <c r="K17" i="186"/>
  <c r="J17" i="186"/>
  <c r="J38" i="186" s="1"/>
  <c r="I17" i="186"/>
  <c r="I38" i="186" s="1"/>
  <c r="H17" i="186"/>
  <c r="H38" i="186" s="1"/>
  <c r="G17" i="186"/>
  <c r="G38" i="186" s="1"/>
  <c r="G40" i="186" s="1"/>
  <c r="H39" i="186" s="1"/>
  <c r="H40" i="186" s="1"/>
  <c r="I39" i="186" s="1"/>
  <c r="I40" i="186" s="1"/>
  <c r="F17" i="186"/>
  <c r="F38" i="186" s="1"/>
  <c r="F40" i="186" s="1"/>
  <c r="E17" i="186"/>
  <c r="D17" i="186"/>
  <c r="D38" i="186" s="1"/>
  <c r="D40" i="186" s="1"/>
  <c r="C17" i="186"/>
  <c r="AA17" i="187"/>
  <c r="AA38" i="187" s="1"/>
  <c r="AA40" i="187" s="1"/>
  <c r="Y17" i="187"/>
  <c r="Y38" i="187" s="1"/>
  <c r="Y40" i="187" s="1"/>
  <c r="X17" i="187"/>
  <c r="W17" i="187"/>
  <c r="W38" i="187" s="1"/>
  <c r="V17" i="187"/>
  <c r="V38" i="187" s="1"/>
  <c r="U17" i="187"/>
  <c r="T17" i="187"/>
  <c r="T38" i="187" s="1"/>
  <c r="S17" i="187"/>
  <c r="R17" i="187"/>
  <c r="R38" i="187" s="1"/>
  <c r="Q17" i="187"/>
  <c r="Q38" i="187" s="1"/>
  <c r="P17" i="187"/>
  <c r="P38" i="187" s="1"/>
  <c r="O17" i="187"/>
  <c r="O38" i="187" s="1"/>
  <c r="N17" i="187"/>
  <c r="N38" i="187" s="1"/>
  <c r="M17" i="187"/>
  <c r="M38" i="187" s="1"/>
  <c r="L17" i="187"/>
  <c r="L38" i="187" s="1"/>
  <c r="K17" i="187"/>
  <c r="J17" i="187"/>
  <c r="J38" i="187" s="1"/>
  <c r="I17" i="187"/>
  <c r="I38" i="187" s="1"/>
  <c r="H17" i="187"/>
  <c r="H38" i="187" s="1"/>
  <c r="G17" i="187"/>
  <c r="G38" i="187" s="1"/>
  <c r="G40" i="187" s="1"/>
  <c r="H39" i="187" s="1"/>
  <c r="H40" i="187" s="1"/>
  <c r="I39" i="187" s="1"/>
  <c r="I40" i="187" s="1"/>
  <c r="F17" i="187"/>
  <c r="F38" i="187" s="1"/>
  <c r="F40" i="187" s="1"/>
  <c r="E17" i="187"/>
  <c r="D17" i="187"/>
  <c r="D38" i="187" s="1"/>
  <c r="D40" i="187" s="1"/>
  <c r="C17" i="187"/>
  <c r="AA17" i="188"/>
  <c r="AA38" i="188" s="1"/>
  <c r="AA40" i="188" s="1"/>
  <c r="Y17" i="188"/>
  <c r="Y38" i="188" s="1"/>
  <c r="Y40" i="188" s="1"/>
  <c r="X17" i="188"/>
  <c r="W17" i="188"/>
  <c r="W38" i="188" s="1"/>
  <c r="V17" i="188"/>
  <c r="V38" i="188" s="1"/>
  <c r="U17" i="188"/>
  <c r="T17" i="188"/>
  <c r="T38" i="188" s="1"/>
  <c r="S17" i="188"/>
  <c r="R17" i="188"/>
  <c r="R38" i="188" s="1"/>
  <c r="Q17" i="188"/>
  <c r="Q38" i="188" s="1"/>
  <c r="P17" i="188"/>
  <c r="P38" i="188" s="1"/>
  <c r="O17" i="188"/>
  <c r="O38" i="188" s="1"/>
  <c r="N17" i="188"/>
  <c r="M17" i="188"/>
  <c r="L17" i="188"/>
  <c r="L38" i="188" s="1"/>
  <c r="K17" i="188"/>
  <c r="J17" i="188"/>
  <c r="J38" i="188" s="1"/>
  <c r="I17" i="188"/>
  <c r="I38" i="188" s="1"/>
  <c r="H17" i="188"/>
  <c r="H38" i="188" s="1"/>
  <c r="G17" i="188"/>
  <c r="G38" i="188" s="1"/>
  <c r="G40" i="188" s="1"/>
  <c r="H39" i="188" s="1"/>
  <c r="H40" i="188" s="1"/>
  <c r="I39" i="188" s="1"/>
  <c r="I40" i="188" s="1"/>
  <c r="J40" i="188" s="1"/>
  <c r="F17" i="188"/>
  <c r="F38" i="188" s="1"/>
  <c r="F40" i="188" s="1"/>
  <c r="E17" i="188"/>
  <c r="D17" i="188"/>
  <c r="D38" i="188" s="1"/>
  <c r="D40" i="188" s="1"/>
  <c r="C17" i="188"/>
  <c r="AA17" i="189"/>
  <c r="AA38" i="189" s="1"/>
  <c r="AA40" i="189" s="1"/>
  <c r="Y17" i="189"/>
  <c r="Y38" i="189" s="1"/>
  <c r="Y40" i="189" s="1"/>
  <c r="X17" i="189"/>
  <c r="X38" i="189" s="1"/>
  <c r="W17" i="189"/>
  <c r="W38" i="189" s="1"/>
  <c r="V17" i="189"/>
  <c r="V38" i="189" s="1"/>
  <c r="U17" i="189"/>
  <c r="U38" i="189" s="1"/>
  <c r="T17" i="189"/>
  <c r="S17" i="189"/>
  <c r="S38" i="189" s="1"/>
  <c r="R17" i="189"/>
  <c r="R38" i="189" s="1"/>
  <c r="Q17" i="189"/>
  <c r="Q38" i="189" s="1"/>
  <c r="P17" i="189"/>
  <c r="P38" i="189" s="1"/>
  <c r="O17" i="189"/>
  <c r="O38" i="189" s="1"/>
  <c r="N17" i="189"/>
  <c r="N38" i="189" s="1"/>
  <c r="M17" i="189"/>
  <c r="M38" i="189" s="1"/>
  <c r="L17" i="189"/>
  <c r="K17" i="189"/>
  <c r="K38" i="189" s="1"/>
  <c r="J17" i="189"/>
  <c r="J38" i="189" s="1"/>
  <c r="I17" i="189"/>
  <c r="I38" i="189" s="1"/>
  <c r="H17" i="189"/>
  <c r="H38" i="189" s="1"/>
  <c r="G17" i="189"/>
  <c r="G38" i="189" s="1"/>
  <c r="G40" i="189" s="1"/>
  <c r="H39" i="189" s="1"/>
  <c r="F17" i="189"/>
  <c r="F38" i="189" s="1"/>
  <c r="F40" i="189" s="1"/>
  <c r="E17" i="189"/>
  <c r="E38" i="189" s="1"/>
  <c r="E40" i="189" s="1"/>
  <c r="D17" i="189"/>
  <c r="C17" i="189"/>
  <c r="C38" i="189" s="1"/>
  <c r="C40" i="189" s="1"/>
  <c r="AA17" i="190"/>
  <c r="AA38" i="190" s="1"/>
  <c r="AA40" i="190" s="1"/>
  <c r="Z17" i="190"/>
  <c r="Y17" i="190"/>
  <c r="Y38" i="190" s="1"/>
  <c r="Y40" i="190" s="1"/>
  <c r="X17" i="190"/>
  <c r="X38" i="190" s="1"/>
  <c r="W17" i="190"/>
  <c r="W38" i="190" s="1"/>
  <c r="V17" i="190"/>
  <c r="V38" i="190" s="1"/>
  <c r="U17" i="190"/>
  <c r="U38" i="190" s="1"/>
  <c r="T17" i="190"/>
  <c r="T38" i="190" s="1"/>
  <c r="S17" i="190"/>
  <c r="S38" i="190" s="1"/>
  <c r="R17" i="190"/>
  <c r="R38" i="190" s="1"/>
  <c r="Q17" i="190"/>
  <c r="Q38" i="190" s="1"/>
  <c r="P17" i="190"/>
  <c r="P38" i="190" s="1"/>
  <c r="O17" i="190"/>
  <c r="O38" i="190" s="1"/>
  <c r="N17" i="190"/>
  <c r="N38" i="190" s="1"/>
  <c r="M17" i="190"/>
  <c r="M38" i="190" s="1"/>
  <c r="L17" i="190"/>
  <c r="L38" i="190" s="1"/>
  <c r="K17" i="190"/>
  <c r="K38" i="190" s="1"/>
  <c r="J17" i="190"/>
  <c r="J38" i="190" s="1"/>
  <c r="I17" i="190"/>
  <c r="I38" i="190" s="1"/>
  <c r="H17" i="190"/>
  <c r="H38" i="190" s="1"/>
  <c r="G17" i="190"/>
  <c r="G38" i="190" s="1"/>
  <c r="G40" i="190" s="1"/>
  <c r="H39" i="190" s="1"/>
  <c r="H40" i="190" s="1"/>
  <c r="I39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C38" i="190" s="1"/>
  <c r="C40" i="190" s="1"/>
  <c r="AA17" i="191"/>
  <c r="AA38" i="191" s="1"/>
  <c r="AA40" i="191" s="1"/>
  <c r="Y17" i="191"/>
  <c r="Y38" i="191" s="1"/>
  <c r="Y40" i="191" s="1"/>
  <c r="X17" i="191"/>
  <c r="Z17" i="191" s="1"/>
  <c r="W17" i="191"/>
  <c r="W38" i="191" s="1"/>
  <c r="V17" i="191"/>
  <c r="V38" i="191" s="1"/>
  <c r="U17" i="191"/>
  <c r="T17" i="191"/>
  <c r="T38" i="191" s="1"/>
  <c r="S17" i="191"/>
  <c r="S38" i="191" s="1"/>
  <c r="R17" i="191"/>
  <c r="R38" i="191" s="1"/>
  <c r="Q17" i="191"/>
  <c r="Q38" i="191" s="1"/>
  <c r="P17" i="191"/>
  <c r="P38" i="191" s="1"/>
  <c r="O17" i="191"/>
  <c r="O38" i="191" s="1"/>
  <c r="N17" i="191"/>
  <c r="N38" i="191" s="1"/>
  <c r="M17" i="191"/>
  <c r="L17" i="191"/>
  <c r="L38" i="191" s="1"/>
  <c r="K17" i="191"/>
  <c r="K38" i="191" s="1"/>
  <c r="J17" i="191"/>
  <c r="J38" i="191" s="1"/>
  <c r="I17" i="191"/>
  <c r="I38" i="191" s="1"/>
  <c r="H17" i="191"/>
  <c r="H38" i="191" s="1"/>
  <c r="G17" i="191"/>
  <c r="G38" i="191" s="1"/>
  <c r="G40" i="191" s="1"/>
  <c r="H39" i="191" s="1"/>
  <c r="H40" i="191" s="1"/>
  <c r="I39" i="191" s="1"/>
  <c r="F17" i="191"/>
  <c r="F38" i="191" s="1"/>
  <c r="F40" i="191" s="1"/>
  <c r="E17" i="191"/>
  <c r="D17" i="191"/>
  <c r="D38" i="191" s="1"/>
  <c r="D40" i="191" s="1"/>
  <c r="C17" i="191"/>
  <c r="C38" i="191" s="1"/>
  <c r="C40" i="191" s="1"/>
  <c r="AA17" i="192"/>
  <c r="AA38" i="192" s="1"/>
  <c r="AA40" i="192" s="1"/>
  <c r="Y17" i="192"/>
  <c r="Y38" i="192" s="1"/>
  <c r="Y40" i="192" s="1"/>
  <c r="X17" i="192"/>
  <c r="W17" i="192"/>
  <c r="W38" i="192" s="1"/>
  <c r="V17" i="192"/>
  <c r="V38" i="192" s="1"/>
  <c r="U17" i="192"/>
  <c r="U38" i="192" s="1"/>
  <c r="T17" i="192"/>
  <c r="T38" i="192" s="1"/>
  <c r="S17" i="192"/>
  <c r="S38" i="192" s="1"/>
  <c r="R17" i="192"/>
  <c r="R38" i="192" s="1"/>
  <c r="Q17" i="192"/>
  <c r="Q38" i="192" s="1"/>
  <c r="P17" i="192"/>
  <c r="P38" i="192" s="1"/>
  <c r="O17" i="192"/>
  <c r="O38" i="192" s="1"/>
  <c r="N17" i="192"/>
  <c r="N38" i="192" s="1"/>
  <c r="M17" i="192"/>
  <c r="M38" i="192" s="1"/>
  <c r="L17" i="192"/>
  <c r="L38" i="192" s="1"/>
  <c r="K17" i="192"/>
  <c r="K38" i="192" s="1"/>
  <c r="J17" i="192"/>
  <c r="J38" i="192" s="1"/>
  <c r="I17" i="192"/>
  <c r="I38" i="192" s="1"/>
  <c r="H17" i="192"/>
  <c r="H38" i="192" s="1"/>
  <c r="G17" i="192"/>
  <c r="G38" i="192" s="1"/>
  <c r="G40" i="192" s="1"/>
  <c r="H39" i="192" s="1"/>
  <c r="F17" i="192"/>
  <c r="F38" i="192" s="1"/>
  <c r="F40" i="192" s="1"/>
  <c r="E17" i="192"/>
  <c r="E38" i="192" s="1"/>
  <c r="E40" i="192" s="1"/>
  <c r="D17" i="192"/>
  <c r="D38" i="192" s="1"/>
  <c r="D40" i="192" s="1"/>
  <c r="C17" i="192"/>
  <c r="C38" i="192" s="1"/>
  <c r="C40" i="192" s="1"/>
  <c r="AA17" i="193"/>
  <c r="AA38" i="193" s="1"/>
  <c r="AA40" i="193" s="1"/>
  <c r="Z17" i="193"/>
  <c r="Y17" i="193"/>
  <c r="Y38" i="193" s="1"/>
  <c r="Y40" i="193" s="1"/>
  <c r="X17" i="193"/>
  <c r="X38" i="193" s="1"/>
  <c r="W17" i="193"/>
  <c r="W38" i="193" s="1"/>
  <c r="V17" i="193"/>
  <c r="U17" i="193"/>
  <c r="U38" i="193" s="1"/>
  <c r="T17" i="193"/>
  <c r="T38" i="193" s="1"/>
  <c r="S17" i="193"/>
  <c r="S38" i="193" s="1"/>
  <c r="R17" i="193"/>
  <c r="R38" i="193" s="1"/>
  <c r="Q17" i="193"/>
  <c r="Q38" i="193" s="1"/>
  <c r="P17" i="193"/>
  <c r="P38" i="193" s="1"/>
  <c r="O17" i="193"/>
  <c r="O38" i="193" s="1"/>
  <c r="N17" i="193"/>
  <c r="M17" i="193"/>
  <c r="M38" i="193" s="1"/>
  <c r="L17" i="193"/>
  <c r="L38" i="193" s="1"/>
  <c r="K17" i="193"/>
  <c r="K38" i="193" s="1"/>
  <c r="J17" i="193"/>
  <c r="J38" i="193" s="1"/>
  <c r="I17" i="193"/>
  <c r="I38" i="193" s="1"/>
  <c r="H17" i="193"/>
  <c r="H38" i="193" s="1"/>
  <c r="G17" i="193"/>
  <c r="G38" i="193" s="1"/>
  <c r="G40" i="193" s="1"/>
  <c r="H39" i="193" s="1"/>
  <c r="H40" i="193" s="1"/>
  <c r="I39" i="193" s="1"/>
  <c r="I40" i="193" s="1"/>
  <c r="F17" i="193"/>
  <c r="E17" i="193"/>
  <c r="E38" i="193" s="1"/>
  <c r="E40" i="193" s="1"/>
  <c r="D17" i="193"/>
  <c r="D38" i="193" s="1"/>
  <c r="D40" i="193" s="1"/>
  <c r="C17" i="193"/>
  <c r="C38" i="193" s="1"/>
  <c r="C40" i="193" s="1"/>
  <c r="AA17" i="194"/>
  <c r="AA38" i="194" s="1"/>
  <c r="AA40" i="194" s="1"/>
  <c r="Y17" i="194"/>
  <c r="Y38" i="194" s="1"/>
  <c r="Y40" i="194" s="1"/>
  <c r="X17" i="194"/>
  <c r="W17" i="194"/>
  <c r="W38" i="194" s="1"/>
  <c r="V17" i="194"/>
  <c r="V38" i="194" s="1"/>
  <c r="U17" i="194"/>
  <c r="U38" i="194" s="1"/>
  <c r="T17" i="194"/>
  <c r="T38" i="194" s="1"/>
  <c r="S17" i="194"/>
  <c r="S38" i="194" s="1"/>
  <c r="R17" i="194"/>
  <c r="R38" i="194" s="1"/>
  <c r="Q17" i="194"/>
  <c r="Q38" i="194" s="1"/>
  <c r="P17" i="194"/>
  <c r="P38" i="194" s="1"/>
  <c r="O17" i="194"/>
  <c r="O38" i="194" s="1"/>
  <c r="N17" i="194"/>
  <c r="N38" i="194" s="1"/>
  <c r="M17" i="194"/>
  <c r="M38" i="194" s="1"/>
  <c r="L17" i="194"/>
  <c r="L38" i="194" s="1"/>
  <c r="K17" i="194"/>
  <c r="K38" i="194" s="1"/>
  <c r="J17" i="194"/>
  <c r="J38" i="194" s="1"/>
  <c r="I17" i="194"/>
  <c r="I38" i="194" s="1"/>
  <c r="H17" i="194"/>
  <c r="H38" i="194" s="1"/>
  <c r="G17" i="194"/>
  <c r="G38" i="194" s="1"/>
  <c r="G40" i="194" s="1"/>
  <c r="H39" i="194" s="1"/>
  <c r="H40" i="194" s="1"/>
  <c r="I39" i="194" s="1"/>
  <c r="I40" i="194" s="1"/>
  <c r="J40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C38" i="194" s="1"/>
  <c r="C40" i="194" s="1"/>
  <c r="AA17" i="195"/>
  <c r="AA38" i="195" s="1"/>
  <c r="AA40" i="195" s="1"/>
  <c r="Y17" i="195"/>
  <c r="Y38" i="195" s="1"/>
  <c r="Y40" i="195" s="1"/>
  <c r="X17" i="195"/>
  <c r="W17" i="195"/>
  <c r="W38" i="195" s="1"/>
  <c r="V17" i="195"/>
  <c r="V38" i="195" s="1"/>
  <c r="U17" i="195"/>
  <c r="U38" i="195" s="1"/>
  <c r="T17" i="195"/>
  <c r="T38" i="195" s="1"/>
  <c r="S17" i="195"/>
  <c r="S38" i="195" s="1"/>
  <c r="R17" i="195"/>
  <c r="R38" i="195" s="1"/>
  <c r="Q17" i="195"/>
  <c r="Q38" i="195" s="1"/>
  <c r="P17" i="195"/>
  <c r="O17" i="195"/>
  <c r="O38" i="195" s="1"/>
  <c r="N17" i="195"/>
  <c r="N38" i="195" s="1"/>
  <c r="M17" i="195"/>
  <c r="M38" i="195" s="1"/>
  <c r="L17" i="195"/>
  <c r="L38" i="195" s="1"/>
  <c r="K17" i="195"/>
  <c r="K38" i="195" s="1"/>
  <c r="J17" i="195"/>
  <c r="J38" i="195" s="1"/>
  <c r="I17" i="195"/>
  <c r="I38" i="195" s="1"/>
  <c r="H17" i="195"/>
  <c r="H38" i="195" s="1"/>
  <c r="G17" i="195"/>
  <c r="G38" i="195" s="1"/>
  <c r="G40" i="195" s="1"/>
  <c r="H39" i="195" s="1"/>
  <c r="H40" i="195" s="1"/>
  <c r="I39" i="195" s="1"/>
  <c r="I40" i="195" s="1"/>
  <c r="F17" i="195"/>
  <c r="F38" i="195" s="1"/>
  <c r="F40" i="195" s="1"/>
  <c r="E17" i="195"/>
  <c r="E38" i="195" s="1"/>
  <c r="E40" i="195" s="1"/>
  <c r="D17" i="195"/>
  <c r="D38" i="195" s="1"/>
  <c r="D40" i="195" s="1"/>
  <c r="C17" i="195"/>
  <c r="C38" i="195" s="1"/>
  <c r="C40" i="195" s="1"/>
  <c r="AA17" i="196"/>
  <c r="AA38" i="196" s="1"/>
  <c r="AA40" i="196" s="1"/>
  <c r="Y17" i="196"/>
  <c r="Y38" i="196" s="1"/>
  <c r="Y40" i="196" s="1"/>
  <c r="X17" i="196"/>
  <c r="W17" i="196"/>
  <c r="W38" i="196" s="1"/>
  <c r="V17" i="196"/>
  <c r="V38" i="196" s="1"/>
  <c r="U17" i="196"/>
  <c r="U38" i="196" s="1"/>
  <c r="T17" i="196"/>
  <c r="T38" i="196" s="1"/>
  <c r="S17" i="196"/>
  <c r="S38" i="196" s="1"/>
  <c r="R17" i="196"/>
  <c r="R38" i="196" s="1"/>
  <c r="Q17" i="196"/>
  <c r="Q38" i="196" s="1"/>
  <c r="P17" i="196"/>
  <c r="P38" i="196" s="1"/>
  <c r="O17" i="196"/>
  <c r="O38" i="196" s="1"/>
  <c r="N17" i="196"/>
  <c r="N38" i="196" s="1"/>
  <c r="M17" i="196"/>
  <c r="M38" i="196" s="1"/>
  <c r="L17" i="196"/>
  <c r="L38" i="196" s="1"/>
  <c r="K17" i="196"/>
  <c r="K38" i="196" s="1"/>
  <c r="J17" i="196"/>
  <c r="J38" i="196" s="1"/>
  <c r="I17" i="196"/>
  <c r="I38" i="196" s="1"/>
  <c r="H17" i="196"/>
  <c r="H38" i="196" s="1"/>
  <c r="G17" i="196"/>
  <c r="G38" i="196" s="1"/>
  <c r="G40" i="196" s="1"/>
  <c r="H39" i="196" s="1"/>
  <c r="H40" i="196" s="1"/>
  <c r="I39" i="196" s="1"/>
  <c r="I40" i="196" s="1"/>
  <c r="F17" i="196"/>
  <c r="F38" i="196" s="1"/>
  <c r="F40" i="196" s="1"/>
  <c r="E17" i="196"/>
  <c r="E38" i="196" s="1"/>
  <c r="E40" i="196" s="1"/>
  <c r="D17" i="196"/>
  <c r="D38" i="196" s="1"/>
  <c r="D40" i="196" s="1"/>
  <c r="C17" i="196"/>
  <c r="C38" i="196" s="1"/>
  <c r="C40" i="196" s="1"/>
  <c r="AA17" i="197"/>
  <c r="AA38" i="197" s="1"/>
  <c r="AA40" i="197" s="1"/>
  <c r="Y17" i="197"/>
  <c r="X17" i="197"/>
  <c r="W17" i="197"/>
  <c r="W38" i="197" s="1"/>
  <c r="V17" i="197"/>
  <c r="V38" i="197" s="1"/>
  <c r="U17" i="197"/>
  <c r="U38" i="197" s="1"/>
  <c r="T17" i="197"/>
  <c r="T38" i="197" s="1"/>
  <c r="S17" i="197"/>
  <c r="S38" i="197" s="1"/>
  <c r="R17" i="197"/>
  <c r="R38" i="197" s="1"/>
  <c r="Q17" i="197"/>
  <c r="Q38" i="197" s="1"/>
  <c r="P17" i="197"/>
  <c r="O17" i="197"/>
  <c r="O38" i="197" s="1"/>
  <c r="N17" i="197"/>
  <c r="N38" i="197" s="1"/>
  <c r="M17" i="197"/>
  <c r="M38" i="197" s="1"/>
  <c r="L17" i="197"/>
  <c r="L38" i="197" s="1"/>
  <c r="K17" i="197"/>
  <c r="K38" i="197" s="1"/>
  <c r="J17" i="197"/>
  <c r="J38" i="197" s="1"/>
  <c r="I17" i="197"/>
  <c r="I38" i="197" s="1"/>
  <c r="H17" i="197"/>
  <c r="G17" i="197"/>
  <c r="G38" i="197" s="1"/>
  <c r="G40" i="197" s="1"/>
  <c r="H39" i="197" s="1"/>
  <c r="F17" i="197"/>
  <c r="F38" i="197" s="1"/>
  <c r="F40" i="197" s="1"/>
  <c r="E17" i="197"/>
  <c r="E38" i="197" s="1"/>
  <c r="E40" i="197" s="1"/>
  <c r="D17" i="197"/>
  <c r="D38" i="197" s="1"/>
  <c r="D40" i="197" s="1"/>
  <c r="C17" i="197"/>
  <c r="C38" i="197" s="1"/>
  <c r="C40" i="197" s="1"/>
  <c r="AA17" i="198"/>
  <c r="AA38" i="198" s="1"/>
  <c r="AA40" i="198" s="1"/>
  <c r="Y17" i="198"/>
  <c r="Y38" i="198" s="1"/>
  <c r="Y40" i="198" s="1"/>
  <c r="X17" i="198"/>
  <c r="W17" i="198"/>
  <c r="W38" i="198" s="1"/>
  <c r="V17" i="198"/>
  <c r="V38" i="198" s="1"/>
  <c r="U17" i="198"/>
  <c r="U38" i="198" s="1"/>
  <c r="T17" i="198"/>
  <c r="T38" i="198" s="1"/>
  <c r="S17" i="198"/>
  <c r="S38" i="198" s="1"/>
  <c r="R17" i="198"/>
  <c r="R38" i="198" s="1"/>
  <c r="Q17" i="198"/>
  <c r="Q38" i="198" s="1"/>
  <c r="P17" i="198"/>
  <c r="P38" i="198" s="1"/>
  <c r="O17" i="198"/>
  <c r="O38" i="198" s="1"/>
  <c r="N17" i="198"/>
  <c r="N38" i="198" s="1"/>
  <c r="M17" i="198"/>
  <c r="M38" i="198" s="1"/>
  <c r="L17" i="198"/>
  <c r="L38" i="198" s="1"/>
  <c r="K17" i="198"/>
  <c r="K38" i="198" s="1"/>
  <c r="J17" i="198"/>
  <c r="J38" i="198" s="1"/>
  <c r="I17" i="198"/>
  <c r="I38" i="198" s="1"/>
  <c r="H17" i="198"/>
  <c r="H38" i="198" s="1"/>
  <c r="G17" i="198"/>
  <c r="G38" i="198" s="1"/>
  <c r="G40" i="198" s="1"/>
  <c r="H39" i="198" s="1"/>
  <c r="F17" i="198"/>
  <c r="F38" i="198" s="1"/>
  <c r="F40" i="198" s="1"/>
  <c r="E17" i="198"/>
  <c r="E38" i="198" s="1"/>
  <c r="E40" i="198" s="1"/>
  <c r="D17" i="198"/>
  <c r="D38" i="198" s="1"/>
  <c r="D40" i="198" s="1"/>
  <c r="C17" i="198"/>
  <c r="C38" i="198" s="1"/>
  <c r="C40" i="198" s="1"/>
  <c r="AA17" i="199"/>
  <c r="AA38" i="199" s="1"/>
  <c r="AA40" i="199" s="1"/>
  <c r="Y17" i="199"/>
  <c r="Y38" i="199" s="1"/>
  <c r="Y40" i="199" s="1"/>
  <c r="X17" i="199"/>
  <c r="W17" i="199"/>
  <c r="W38" i="199" s="1"/>
  <c r="V17" i="199"/>
  <c r="V38" i="199" s="1"/>
  <c r="U17" i="199"/>
  <c r="U38" i="199" s="1"/>
  <c r="T17" i="199"/>
  <c r="T38" i="199" s="1"/>
  <c r="S17" i="199"/>
  <c r="S38" i="199" s="1"/>
  <c r="R17" i="199"/>
  <c r="R38" i="199" s="1"/>
  <c r="Q17" i="199"/>
  <c r="Q38" i="199" s="1"/>
  <c r="P17" i="199"/>
  <c r="O17" i="199"/>
  <c r="O38" i="199" s="1"/>
  <c r="N17" i="199"/>
  <c r="N38" i="199" s="1"/>
  <c r="M17" i="199"/>
  <c r="M38" i="199" s="1"/>
  <c r="L17" i="199"/>
  <c r="L38" i="199" s="1"/>
  <c r="K17" i="199"/>
  <c r="K38" i="199" s="1"/>
  <c r="J17" i="199"/>
  <c r="J38" i="199" s="1"/>
  <c r="I17" i="199"/>
  <c r="I38" i="199" s="1"/>
  <c r="H17" i="199"/>
  <c r="G17" i="199"/>
  <c r="G38" i="199" s="1"/>
  <c r="G40" i="199" s="1"/>
  <c r="H39" i="199" s="1"/>
  <c r="F17" i="199"/>
  <c r="F38" i="199" s="1"/>
  <c r="F40" i="199" s="1"/>
  <c r="E17" i="199"/>
  <c r="E38" i="199" s="1"/>
  <c r="E40" i="199" s="1"/>
  <c r="D17" i="199"/>
  <c r="D38" i="199" s="1"/>
  <c r="D40" i="199" s="1"/>
  <c r="C17" i="199"/>
  <c r="C38" i="199" s="1"/>
  <c r="C40" i="199" s="1"/>
  <c r="AA17" i="200"/>
  <c r="AA38" i="200" s="1"/>
  <c r="AA40" i="200" s="1"/>
  <c r="Y17" i="200"/>
  <c r="X17" i="200"/>
  <c r="W17" i="200"/>
  <c r="W38" i="200" s="1"/>
  <c r="V17" i="200"/>
  <c r="V38" i="200" s="1"/>
  <c r="U17" i="200"/>
  <c r="U38" i="200" s="1"/>
  <c r="T17" i="200"/>
  <c r="T38" i="200" s="1"/>
  <c r="S17" i="200"/>
  <c r="S38" i="200" s="1"/>
  <c r="R17" i="200"/>
  <c r="R38" i="200" s="1"/>
  <c r="Q17" i="200"/>
  <c r="P17" i="200"/>
  <c r="P38" i="200" s="1"/>
  <c r="O17" i="200"/>
  <c r="O38" i="200" s="1"/>
  <c r="N17" i="200"/>
  <c r="N38" i="200" s="1"/>
  <c r="M17" i="200"/>
  <c r="M38" i="200" s="1"/>
  <c r="L17" i="200"/>
  <c r="L38" i="200" s="1"/>
  <c r="K17" i="200"/>
  <c r="K38" i="200" s="1"/>
  <c r="J17" i="200"/>
  <c r="J38" i="200" s="1"/>
  <c r="I17" i="200"/>
  <c r="H17" i="200"/>
  <c r="H38" i="200" s="1"/>
  <c r="G17" i="200"/>
  <c r="G38" i="200" s="1"/>
  <c r="G40" i="200" s="1"/>
  <c r="H39" i="200" s="1"/>
  <c r="H40" i="200" s="1"/>
  <c r="I39" i="200" s="1"/>
  <c r="F17" i="200"/>
  <c r="F38" i="200" s="1"/>
  <c r="F40" i="200" s="1"/>
  <c r="E17" i="200"/>
  <c r="E38" i="200" s="1"/>
  <c r="E40" i="200" s="1"/>
  <c r="D17" i="200"/>
  <c r="D38" i="200" s="1"/>
  <c r="D40" i="200" s="1"/>
  <c r="C17" i="200"/>
  <c r="C38" i="200" s="1"/>
  <c r="C40" i="200" s="1"/>
  <c r="AA17" i="201"/>
  <c r="AA38" i="201" s="1"/>
  <c r="AA40" i="201" s="1"/>
  <c r="Y17" i="201"/>
  <c r="X17" i="201"/>
  <c r="X38" i="201" s="1"/>
  <c r="W17" i="201"/>
  <c r="W38" i="201" s="1"/>
  <c r="V17" i="201"/>
  <c r="V38" i="201" s="1"/>
  <c r="U17" i="201"/>
  <c r="U38" i="201" s="1"/>
  <c r="T17" i="201"/>
  <c r="T38" i="201" s="1"/>
  <c r="S17" i="201"/>
  <c r="S38" i="201" s="1"/>
  <c r="R17" i="201"/>
  <c r="R38" i="201" s="1"/>
  <c r="Q17" i="201"/>
  <c r="P17" i="201"/>
  <c r="P38" i="201" s="1"/>
  <c r="O17" i="201"/>
  <c r="O38" i="201" s="1"/>
  <c r="N17" i="201"/>
  <c r="N38" i="201" s="1"/>
  <c r="M17" i="201"/>
  <c r="M38" i="201" s="1"/>
  <c r="L17" i="201"/>
  <c r="L38" i="201" s="1"/>
  <c r="K17" i="201"/>
  <c r="K38" i="201" s="1"/>
  <c r="J17" i="201"/>
  <c r="J38" i="201" s="1"/>
  <c r="I17" i="201"/>
  <c r="H17" i="201"/>
  <c r="H38" i="201" s="1"/>
  <c r="G17" i="201"/>
  <c r="G38" i="201" s="1"/>
  <c r="G40" i="201" s="1"/>
  <c r="H39" i="201" s="1"/>
  <c r="F17" i="201"/>
  <c r="F38" i="201" s="1"/>
  <c r="F40" i="201" s="1"/>
  <c r="E17" i="201"/>
  <c r="E38" i="201" s="1"/>
  <c r="E40" i="201" s="1"/>
  <c r="D17" i="201"/>
  <c r="D38" i="201" s="1"/>
  <c r="D40" i="201" s="1"/>
  <c r="C17" i="201"/>
  <c r="C38" i="201" s="1"/>
  <c r="C40" i="201" s="1"/>
  <c r="AA17" i="202"/>
  <c r="AA38" i="202" s="1"/>
  <c r="AA40" i="202" s="1"/>
  <c r="Y17" i="202"/>
  <c r="Y38" i="202" s="1"/>
  <c r="Y40" i="202" s="1"/>
  <c r="X17" i="202"/>
  <c r="X38" i="202" s="1"/>
  <c r="W17" i="202"/>
  <c r="W38" i="202" s="1"/>
  <c r="V17" i="202"/>
  <c r="V38" i="202" s="1"/>
  <c r="U17" i="202"/>
  <c r="U38" i="202" s="1"/>
  <c r="T17" i="202"/>
  <c r="T38" i="202" s="1"/>
  <c r="S17" i="202"/>
  <c r="S38" i="202" s="1"/>
  <c r="R17" i="202"/>
  <c r="Q17" i="202"/>
  <c r="Q38" i="202" s="1"/>
  <c r="P17" i="202"/>
  <c r="P38" i="202" s="1"/>
  <c r="O17" i="202"/>
  <c r="N17" i="202"/>
  <c r="N38" i="202" s="1"/>
  <c r="M17" i="202"/>
  <c r="M38" i="202" s="1"/>
  <c r="L17" i="202"/>
  <c r="L38" i="202" s="1"/>
  <c r="K17" i="202"/>
  <c r="K38" i="202" s="1"/>
  <c r="J17" i="202"/>
  <c r="I17" i="202"/>
  <c r="I38" i="202" s="1"/>
  <c r="H17" i="202"/>
  <c r="H38" i="202" s="1"/>
  <c r="G17" i="202"/>
  <c r="G38" i="202" s="1"/>
  <c r="G40" i="202" s="1"/>
  <c r="H39" i="202" s="1"/>
  <c r="F17" i="202"/>
  <c r="F38" i="202" s="1"/>
  <c r="F40" i="202" s="1"/>
  <c r="E17" i="202"/>
  <c r="E38" i="202" s="1"/>
  <c r="E40" i="202" s="1"/>
  <c r="D17" i="202"/>
  <c r="D38" i="202" s="1"/>
  <c r="D40" i="202" s="1"/>
  <c r="C17" i="202"/>
  <c r="C38" i="202" s="1"/>
  <c r="C40" i="202" s="1"/>
  <c r="AA17" i="203"/>
  <c r="Y17" i="203"/>
  <c r="Y38" i="203" s="1"/>
  <c r="Y40" i="203" s="1"/>
  <c r="X17" i="203"/>
  <c r="W17" i="203"/>
  <c r="W38" i="203" s="1"/>
  <c r="V17" i="203"/>
  <c r="V38" i="203" s="1"/>
  <c r="U17" i="203"/>
  <c r="U38" i="203" s="1"/>
  <c r="T17" i="203"/>
  <c r="T38" i="203" s="1"/>
  <c r="S17" i="203"/>
  <c r="S38" i="203" s="1"/>
  <c r="R17" i="203"/>
  <c r="Q17" i="203"/>
  <c r="Q38" i="203" s="1"/>
  <c r="P17" i="203"/>
  <c r="P38" i="203" s="1"/>
  <c r="O17" i="203"/>
  <c r="O38" i="203" s="1"/>
  <c r="N17" i="203"/>
  <c r="N38" i="203" s="1"/>
  <c r="M17" i="203"/>
  <c r="M38" i="203" s="1"/>
  <c r="L17" i="203"/>
  <c r="L38" i="203" s="1"/>
  <c r="K17" i="203"/>
  <c r="K38" i="203" s="1"/>
  <c r="J17" i="203"/>
  <c r="I17" i="203"/>
  <c r="I38" i="203" s="1"/>
  <c r="H17" i="203"/>
  <c r="H38" i="203" s="1"/>
  <c r="G17" i="203"/>
  <c r="G38" i="203" s="1"/>
  <c r="G40" i="203" s="1"/>
  <c r="H39" i="203" s="1"/>
  <c r="F17" i="203"/>
  <c r="F38" i="203" s="1"/>
  <c r="F40" i="203" s="1"/>
  <c r="E17" i="203"/>
  <c r="E38" i="203" s="1"/>
  <c r="E40" i="203" s="1"/>
  <c r="D17" i="203"/>
  <c r="D38" i="203" s="1"/>
  <c r="D40" i="203" s="1"/>
  <c r="C17" i="203"/>
  <c r="C38" i="203" s="1"/>
  <c r="C40" i="203" s="1"/>
  <c r="AA17" i="204"/>
  <c r="Y17" i="204"/>
  <c r="Y38" i="204" s="1"/>
  <c r="Y40" i="204" s="1"/>
  <c r="X17" i="204"/>
  <c r="W17" i="204"/>
  <c r="W38" i="204" s="1"/>
  <c r="V17" i="204"/>
  <c r="V38" i="204" s="1"/>
  <c r="U17" i="204"/>
  <c r="U38" i="204" s="1"/>
  <c r="T17" i="204"/>
  <c r="T38" i="204" s="1"/>
  <c r="S17" i="204"/>
  <c r="S38" i="204" s="1"/>
  <c r="R17" i="204"/>
  <c r="R38" i="204" s="1"/>
  <c r="Q17" i="204"/>
  <c r="Q38" i="204" s="1"/>
  <c r="P17" i="204"/>
  <c r="P38" i="204" s="1"/>
  <c r="O17" i="204"/>
  <c r="O38" i="204" s="1"/>
  <c r="N17" i="204"/>
  <c r="N38" i="204" s="1"/>
  <c r="M17" i="204"/>
  <c r="M38" i="204" s="1"/>
  <c r="L17" i="204"/>
  <c r="L38" i="204" s="1"/>
  <c r="K17" i="204"/>
  <c r="K38" i="204" s="1"/>
  <c r="J17" i="204"/>
  <c r="J38" i="204" s="1"/>
  <c r="I17" i="204"/>
  <c r="I38" i="204" s="1"/>
  <c r="H17" i="204"/>
  <c r="H38" i="204" s="1"/>
  <c r="G17" i="204"/>
  <c r="G38" i="204" s="1"/>
  <c r="G40" i="204" s="1"/>
  <c r="H39" i="204" s="1"/>
  <c r="H40" i="204" s="1"/>
  <c r="I39" i="204" s="1"/>
  <c r="F17" i="204"/>
  <c r="F38" i="204" s="1"/>
  <c r="F40" i="204" s="1"/>
  <c r="E17" i="204"/>
  <c r="E38" i="204" s="1"/>
  <c r="E40" i="204" s="1"/>
  <c r="D17" i="204"/>
  <c r="D38" i="204" s="1"/>
  <c r="D40" i="204" s="1"/>
  <c r="C17" i="204"/>
  <c r="C38" i="204" s="1"/>
  <c r="C40" i="204" s="1"/>
  <c r="AA17" i="205"/>
  <c r="AA38" i="205" s="1"/>
  <c r="AA40" i="205" s="1"/>
  <c r="Z17" i="205"/>
  <c r="Y17" i="205"/>
  <c r="Y38" i="205" s="1"/>
  <c r="Y40" i="205" s="1"/>
  <c r="X17" i="205"/>
  <c r="X38" i="205" s="1"/>
  <c r="W17" i="205"/>
  <c r="W38" i="205" s="1"/>
  <c r="V17" i="205"/>
  <c r="V38" i="205" s="1"/>
  <c r="U17" i="205"/>
  <c r="U38" i="205" s="1"/>
  <c r="T17" i="205"/>
  <c r="T38" i="205" s="1"/>
  <c r="S17" i="205"/>
  <c r="R17" i="205"/>
  <c r="R38" i="205" s="1"/>
  <c r="Q17" i="205"/>
  <c r="Q38" i="205" s="1"/>
  <c r="P17" i="205"/>
  <c r="P38" i="205" s="1"/>
  <c r="O17" i="205"/>
  <c r="O38" i="205" s="1"/>
  <c r="N17" i="205"/>
  <c r="N38" i="205" s="1"/>
  <c r="M17" i="205"/>
  <c r="M38" i="205" s="1"/>
  <c r="L17" i="205"/>
  <c r="L38" i="205" s="1"/>
  <c r="K17" i="205"/>
  <c r="J17" i="205"/>
  <c r="J38" i="205" s="1"/>
  <c r="I17" i="205"/>
  <c r="I38" i="205" s="1"/>
  <c r="H17" i="205"/>
  <c r="H38" i="205" s="1"/>
  <c r="G17" i="205"/>
  <c r="G38" i="205" s="1"/>
  <c r="G40" i="205" s="1"/>
  <c r="H39" i="205" s="1"/>
  <c r="H40" i="205" s="1"/>
  <c r="I39" i="205" s="1"/>
  <c r="I40" i="205" s="1"/>
  <c r="F17" i="205"/>
  <c r="F38" i="205" s="1"/>
  <c r="F40" i="205" s="1"/>
  <c r="E17" i="205"/>
  <c r="E38" i="205" s="1"/>
  <c r="E40" i="205" s="1"/>
  <c r="D17" i="205"/>
  <c r="D38" i="205" s="1"/>
  <c r="D40" i="205" s="1"/>
  <c r="C17" i="205"/>
  <c r="AA17" i="206"/>
  <c r="AA38" i="206" s="1"/>
  <c r="AA40" i="206" s="1"/>
  <c r="Y17" i="206"/>
  <c r="Y38" i="206" s="1"/>
  <c r="Y40" i="206" s="1"/>
  <c r="X17" i="206"/>
  <c r="X38" i="206" s="1"/>
  <c r="W17" i="206"/>
  <c r="W38" i="206" s="1"/>
  <c r="V17" i="206"/>
  <c r="V38" i="206" s="1"/>
  <c r="U17" i="206"/>
  <c r="U38" i="206" s="1"/>
  <c r="T17" i="206"/>
  <c r="T38" i="206" s="1"/>
  <c r="S17" i="206"/>
  <c r="S38" i="206" s="1"/>
  <c r="R17" i="206"/>
  <c r="R38" i="206" s="1"/>
  <c r="Q17" i="206"/>
  <c r="Q38" i="206" s="1"/>
  <c r="P17" i="206"/>
  <c r="P38" i="206" s="1"/>
  <c r="O17" i="206"/>
  <c r="O38" i="206" s="1"/>
  <c r="N17" i="206"/>
  <c r="N38" i="206" s="1"/>
  <c r="M17" i="206"/>
  <c r="M38" i="206" s="1"/>
  <c r="L17" i="206"/>
  <c r="L38" i="206" s="1"/>
  <c r="K17" i="206"/>
  <c r="K38" i="206" s="1"/>
  <c r="J17" i="206"/>
  <c r="J38" i="206" s="1"/>
  <c r="I17" i="206"/>
  <c r="I38" i="206" s="1"/>
  <c r="H17" i="206"/>
  <c r="H38" i="206" s="1"/>
  <c r="G17" i="206"/>
  <c r="G38" i="206" s="1"/>
  <c r="G40" i="206" s="1"/>
  <c r="H39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C38" i="206" s="1"/>
  <c r="C40" i="206" s="1"/>
  <c r="AA17" i="207"/>
  <c r="AA38" i="207" s="1"/>
  <c r="AA40" i="207" s="1"/>
  <c r="Y17" i="207"/>
  <c r="Y38" i="207" s="1"/>
  <c r="Y40" i="207" s="1"/>
  <c r="X17" i="207"/>
  <c r="W17" i="207"/>
  <c r="W38" i="207" s="1"/>
  <c r="V17" i="207"/>
  <c r="V38" i="207" s="1"/>
  <c r="U17" i="207"/>
  <c r="U38" i="207" s="1"/>
  <c r="T17" i="207"/>
  <c r="T38" i="207" s="1"/>
  <c r="S17" i="207"/>
  <c r="S38" i="207" s="1"/>
  <c r="R17" i="207"/>
  <c r="R38" i="207" s="1"/>
  <c r="Q17" i="207"/>
  <c r="Q38" i="207" s="1"/>
  <c r="P17" i="207"/>
  <c r="P38" i="207" s="1"/>
  <c r="O17" i="207"/>
  <c r="O38" i="207" s="1"/>
  <c r="N17" i="207"/>
  <c r="N38" i="207" s="1"/>
  <c r="M17" i="207"/>
  <c r="M38" i="207" s="1"/>
  <c r="L17" i="207"/>
  <c r="L38" i="207" s="1"/>
  <c r="K17" i="207"/>
  <c r="K38" i="207" s="1"/>
  <c r="J17" i="207"/>
  <c r="J38" i="207" s="1"/>
  <c r="I17" i="207"/>
  <c r="I38" i="207" s="1"/>
  <c r="H17" i="207"/>
  <c r="H38" i="207" s="1"/>
  <c r="G17" i="207"/>
  <c r="G38" i="207" s="1"/>
  <c r="G40" i="207" s="1"/>
  <c r="H39" i="207" s="1"/>
  <c r="F17" i="207"/>
  <c r="F38" i="207" s="1"/>
  <c r="F40" i="207" s="1"/>
  <c r="E17" i="207"/>
  <c r="E38" i="207" s="1"/>
  <c r="E40" i="207" s="1"/>
  <c r="D17" i="207"/>
  <c r="D38" i="207" s="1"/>
  <c r="D40" i="207" s="1"/>
  <c r="C17" i="207"/>
  <c r="C38" i="207" s="1"/>
  <c r="C40" i="207" s="1"/>
  <c r="AA17" i="208"/>
  <c r="AA38" i="208" s="1"/>
  <c r="AA40" i="208" s="1"/>
  <c r="Y17" i="208"/>
  <c r="Y38" i="208" s="1"/>
  <c r="Y40" i="208" s="1"/>
  <c r="X17" i="208"/>
  <c r="W17" i="208"/>
  <c r="W38" i="208" s="1"/>
  <c r="V17" i="208"/>
  <c r="V38" i="208" s="1"/>
  <c r="U17" i="208"/>
  <c r="U38" i="208" s="1"/>
  <c r="T17" i="208"/>
  <c r="S17" i="208"/>
  <c r="S38" i="208" s="1"/>
  <c r="R17" i="208"/>
  <c r="R38" i="208" s="1"/>
  <c r="Q17" i="208"/>
  <c r="Q38" i="208" s="1"/>
  <c r="P17" i="208"/>
  <c r="P38" i="208" s="1"/>
  <c r="O17" i="208"/>
  <c r="O38" i="208" s="1"/>
  <c r="N17" i="208"/>
  <c r="N38" i="208" s="1"/>
  <c r="M17" i="208"/>
  <c r="M38" i="208" s="1"/>
  <c r="L17" i="208"/>
  <c r="K17" i="208"/>
  <c r="K38" i="208" s="1"/>
  <c r="J17" i="208"/>
  <c r="J38" i="208" s="1"/>
  <c r="I17" i="208"/>
  <c r="I38" i="208" s="1"/>
  <c r="H17" i="208"/>
  <c r="H38" i="208" s="1"/>
  <c r="G17" i="208"/>
  <c r="G38" i="208" s="1"/>
  <c r="G40" i="208" s="1"/>
  <c r="H39" i="208" s="1"/>
  <c r="F17" i="208"/>
  <c r="F38" i="208" s="1"/>
  <c r="F40" i="208" s="1"/>
  <c r="E17" i="208"/>
  <c r="E38" i="208" s="1"/>
  <c r="E40" i="208" s="1"/>
  <c r="D17" i="208"/>
  <c r="C17" i="208"/>
  <c r="C38" i="208" s="1"/>
  <c r="C40" i="208" s="1"/>
  <c r="AA17" i="209"/>
  <c r="AA38" i="209" s="1"/>
  <c r="AA40" i="209" s="1"/>
  <c r="Y17" i="209"/>
  <c r="Y38" i="209" s="1"/>
  <c r="Y40" i="209" s="1"/>
  <c r="X17" i="209"/>
  <c r="W17" i="209"/>
  <c r="W38" i="209" s="1"/>
  <c r="V17" i="209"/>
  <c r="V38" i="209" s="1"/>
  <c r="U17" i="209"/>
  <c r="U38" i="209" s="1"/>
  <c r="T17" i="209"/>
  <c r="T38" i="209" s="1"/>
  <c r="S17" i="209"/>
  <c r="S38" i="209" s="1"/>
  <c r="R17" i="209"/>
  <c r="R38" i="209" s="1"/>
  <c r="Q17" i="209"/>
  <c r="Q38" i="209" s="1"/>
  <c r="P17" i="209"/>
  <c r="P38" i="209" s="1"/>
  <c r="O17" i="209"/>
  <c r="O38" i="209" s="1"/>
  <c r="N17" i="209"/>
  <c r="N38" i="209" s="1"/>
  <c r="M17" i="209"/>
  <c r="M38" i="209" s="1"/>
  <c r="L17" i="209"/>
  <c r="K17" i="209"/>
  <c r="K38" i="209" s="1"/>
  <c r="J17" i="209"/>
  <c r="J38" i="209" s="1"/>
  <c r="I17" i="209"/>
  <c r="I38" i="209" s="1"/>
  <c r="H17" i="209"/>
  <c r="H38" i="209" s="1"/>
  <c r="G17" i="209"/>
  <c r="G38" i="209" s="1"/>
  <c r="G40" i="209" s="1"/>
  <c r="H39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AA17" i="210"/>
  <c r="AA38" i="210" s="1"/>
  <c r="AA40" i="210" s="1"/>
  <c r="Y17" i="210"/>
  <c r="Y38" i="210" s="1"/>
  <c r="Y40" i="210" s="1"/>
  <c r="X17" i="210"/>
  <c r="W17" i="210"/>
  <c r="W38" i="210" s="1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Q38" i="210" s="1"/>
  <c r="P17" i="210"/>
  <c r="P38" i="210" s="1"/>
  <c r="O17" i="210"/>
  <c r="O38" i="210" s="1"/>
  <c r="N17" i="210"/>
  <c r="N38" i="210" s="1"/>
  <c r="M17" i="210"/>
  <c r="M38" i="210" s="1"/>
  <c r="L17" i="210"/>
  <c r="L38" i="210" s="1"/>
  <c r="K17" i="210"/>
  <c r="K38" i="210" s="1"/>
  <c r="J17" i="210"/>
  <c r="J38" i="210" s="1"/>
  <c r="I17" i="210"/>
  <c r="I38" i="210" s="1"/>
  <c r="H17" i="210"/>
  <c r="H38" i="210" s="1"/>
  <c r="G17" i="210"/>
  <c r="G38" i="210" s="1"/>
  <c r="G40" i="210" s="1"/>
  <c r="H39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Y38" i="211" s="1"/>
  <c r="Y40" i="211" s="1"/>
  <c r="X17" i="211"/>
  <c r="W17" i="211"/>
  <c r="W38" i="211" s="1"/>
  <c r="V17" i="211"/>
  <c r="V38" i="211" s="1"/>
  <c r="U17" i="211"/>
  <c r="U38" i="211" s="1"/>
  <c r="T17" i="211"/>
  <c r="T38" i="211" s="1"/>
  <c r="S17" i="211"/>
  <c r="S38" i="211" s="1"/>
  <c r="R17" i="211"/>
  <c r="R38" i="211" s="1"/>
  <c r="Q17" i="211"/>
  <c r="Q38" i="211" s="1"/>
  <c r="P17" i="211"/>
  <c r="P38" i="211" s="1"/>
  <c r="O17" i="211"/>
  <c r="O38" i="211" s="1"/>
  <c r="N17" i="211"/>
  <c r="N38" i="211" s="1"/>
  <c r="M17" i="211"/>
  <c r="M38" i="211" s="1"/>
  <c r="L17" i="211"/>
  <c r="L38" i="211" s="1"/>
  <c r="K17" i="211"/>
  <c r="K38" i="211" s="1"/>
  <c r="J17" i="211"/>
  <c r="J38" i="211" s="1"/>
  <c r="I17" i="211"/>
  <c r="I38" i="211" s="1"/>
  <c r="H17" i="211"/>
  <c r="H38" i="211" s="1"/>
  <c r="G17" i="211"/>
  <c r="G38" i="211" s="1"/>
  <c r="G40" i="211" s="1"/>
  <c r="H39" i="211" s="1"/>
  <c r="F17" i="211"/>
  <c r="F38" i="211" s="1"/>
  <c r="F40" i="211" s="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Y38" i="212" s="1"/>
  <c r="Y40" i="212" s="1"/>
  <c r="X17" i="212"/>
  <c r="W17" i="212"/>
  <c r="W38" i="212" s="1"/>
  <c r="V17" i="212"/>
  <c r="U17" i="212"/>
  <c r="U38" i="212" s="1"/>
  <c r="T17" i="212"/>
  <c r="T38" i="212" s="1"/>
  <c r="S17" i="212"/>
  <c r="S38" i="212" s="1"/>
  <c r="R17" i="212"/>
  <c r="R38" i="212" s="1"/>
  <c r="Q17" i="212"/>
  <c r="Q38" i="212" s="1"/>
  <c r="P17" i="212"/>
  <c r="P38" i="212" s="1"/>
  <c r="O17" i="212"/>
  <c r="O38" i="212" s="1"/>
  <c r="N17" i="212"/>
  <c r="M17" i="212"/>
  <c r="M38" i="212" s="1"/>
  <c r="L17" i="212"/>
  <c r="L38" i="212" s="1"/>
  <c r="K17" i="212"/>
  <c r="K38" i="212" s="1"/>
  <c r="J17" i="212"/>
  <c r="J38" i="212" s="1"/>
  <c r="I17" i="212"/>
  <c r="I38" i="212" s="1"/>
  <c r="H17" i="212"/>
  <c r="H38" i="212" s="1"/>
  <c r="G17" i="212"/>
  <c r="G38" i="212" s="1"/>
  <c r="G40" i="212" s="1"/>
  <c r="H39" i="212" s="1"/>
  <c r="F17" i="212"/>
  <c r="E17" i="212"/>
  <c r="E38" i="212" s="1"/>
  <c r="E40" i="212" s="1"/>
  <c r="D17" i="212"/>
  <c r="D38" i="212" s="1"/>
  <c r="D40" i="212" s="1"/>
  <c r="C17" i="212"/>
  <c r="C38" i="212" s="1"/>
  <c r="C40" i="212" s="1"/>
  <c r="AA17" i="213"/>
  <c r="AA38" i="213" s="1"/>
  <c r="AA40" i="213" s="1"/>
  <c r="Y17" i="213"/>
  <c r="Y38" i="213" s="1"/>
  <c r="Y40" i="213" s="1"/>
  <c r="X17" i="213"/>
  <c r="Z17" i="213" s="1"/>
  <c r="W17" i="213"/>
  <c r="W38" i="213" s="1"/>
  <c r="V17" i="213"/>
  <c r="U17" i="213"/>
  <c r="U38" i="213" s="1"/>
  <c r="T17" i="213"/>
  <c r="T38" i="213" s="1"/>
  <c r="S17" i="213"/>
  <c r="S38" i="213" s="1"/>
  <c r="R17" i="213"/>
  <c r="R38" i="213" s="1"/>
  <c r="Q17" i="213"/>
  <c r="Q38" i="213" s="1"/>
  <c r="P17" i="213"/>
  <c r="P38" i="213" s="1"/>
  <c r="O17" i="213"/>
  <c r="O38" i="213" s="1"/>
  <c r="N17" i="213"/>
  <c r="M17" i="213"/>
  <c r="M38" i="213" s="1"/>
  <c r="L17" i="213"/>
  <c r="L38" i="213" s="1"/>
  <c r="K17" i="213"/>
  <c r="K38" i="213" s="1"/>
  <c r="J17" i="213"/>
  <c r="J38" i="213" s="1"/>
  <c r="I17" i="213"/>
  <c r="I38" i="213" s="1"/>
  <c r="H17" i="213"/>
  <c r="H38" i="213" s="1"/>
  <c r="G17" i="213"/>
  <c r="G38" i="213" s="1"/>
  <c r="G40" i="213" s="1"/>
  <c r="H39" i="213" s="1"/>
  <c r="F17" i="213"/>
  <c r="E17" i="213"/>
  <c r="E38" i="213" s="1"/>
  <c r="E40" i="213" s="1"/>
  <c r="D17" i="213"/>
  <c r="D38" i="213" s="1"/>
  <c r="D40" i="213" s="1"/>
  <c r="C17" i="213"/>
  <c r="C38" i="213" s="1"/>
  <c r="C40" i="213" s="1"/>
  <c r="AA17" i="214"/>
  <c r="AA38" i="214" s="1"/>
  <c r="AA40" i="214" s="1"/>
  <c r="Z17" i="214"/>
  <c r="Y17" i="214"/>
  <c r="Y38" i="214" s="1"/>
  <c r="Y40" i="214" s="1"/>
  <c r="X17" i="214"/>
  <c r="X38" i="214" s="1"/>
  <c r="W17" i="214"/>
  <c r="W38" i="214" s="1"/>
  <c r="V17" i="214"/>
  <c r="V38" i="214" s="1"/>
  <c r="U17" i="214"/>
  <c r="U38" i="214" s="1"/>
  <c r="T17" i="214"/>
  <c r="T38" i="214" s="1"/>
  <c r="S17" i="214"/>
  <c r="S38" i="214" s="1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L38" i="214" s="1"/>
  <c r="K17" i="214"/>
  <c r="K38" i="214" s="1"/>
  <c r="J17" i="214"/>
  <c r="J38" i="214" s="1"/>
  <c r="I17" i="214"/>
  <c r="I38" i="214" s="1"/>
  <c r="H17" i="214"/>
  <c r="H38" i="214" s="1"/>
  <c r="G17" i="214"/>
  <c r="G38" i="214" s="1"/>
  <c r="G40" i="214" s="1"/>
  <c r="H39" i="214" s="1"/>
  <c r="H40" i="214" s="1"/>
  <c r="I39" i="214" s="1"/>
  <c r="I40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AA38" i="215" s="1"/>
  <c r="AA40" i="215" s="1"/>
  <c r="Y17" i="215"/>
  <c r="Y38" i="215" s="1"/>
  <c r="Y40" i="215" s="1"/>
  <c r="X17" i="215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R38" i="215" s="1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L38" i="215" s="1"/>
  <c r="K17" i="215"/>
  <c r="K38" i="215" s="1"/>
  <c r="J17" i="215"/>
  <c r="J38" i="215" s="1"/>
  <c r="I17" i="215"/>
  <c r="I38" i="215" s="1"/>
  <c r="H17" i="215"/>
  <c r="H38" i="215" s="1"/>
  <c r="G17" i="215"/>
  <c r="G38" i="215" s="1"/>
  <c r="G40" i="215" s="1"/>
  <c r="H39" i="215" s="1"/>
  <c r="H40" i="215" s="1"/>
  <c r="I39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C38" i="215" s="1"/>
  <c r="C40" i="215" s="1"/>
  <c r="AA17" i="216"/>
  <c r="AA38" i="216" s="1"/>
  <c r="AA40" i="216" s="1"/>
  <c r="Y17" i="216"/>
  <c r="Y38" i="216" s="1"/>
  <c r="Y40" i="216" s="1"/>
  <c r="X17" i="216"/>
  <c r="W17" i="216"/>
  <c r="V17" i="216"/>
  <c r="V38" i="216" s="1"/>
  <c r="U17" i="216"/>
  <c r="U38" i="216" s="1"/>
  <c r="T17" i="216"/>
  <c r="T38" i="216" s="1"/>
  <c r="S17" i="216"/>
  <c r="S38" i="216" s="1"/>
  <c r="R17" i="216"/>
  <c r="R38" i="216" s="1"/>
  <c r="Q17" i="216"/>
  <c r="Q38" i="216" s="1"/>
  <c r="P17" i="216"/>
  <c r="P38" i="216" s="1"/>
  <c r="O17" i="216"/>
  <c r="N17" i="216"/>
  <c r="N38" i="216" s="1"/>
  <c r="M17" i="216"/>
  <c r="L17" i="216"/>
  <c r="L38" i="216" s="1"/>
  <c r="K17" i="216"/>
  <c r="K38" i="216" s="1"/>
  <c r="J17" i="216"/>
  <c r="J38" i="216" s="1"/>
  <c r="I17" i="216"/>
  <c r="I38" i="216" s="1"/>
  <c r="H17" i="216"/>
  <c r="H38" i="216" s="1"/>
  <c r="G17" i="216"/>
  <c r="F17" i="216"/>
  <c r="F38" i="216" s="1"/>
  <c r="F40" i="216" s="1"/>
  <c r="E17" i="216"/>
  <c r="E38" i="216" s="1"/>
  <c r="E40" i="216" s="1"/>
  <c r="D17" i="216"/>
  <c r="D38" i="216" s="1"/>
  <c r="D40" i="216" s="1"/>
  <c r="C17" i="216"/>
  <c r="C38" i="216" s="1"/>
  <c r="C40" i="216" s="1"/>
  <c r="AA17" i="217"/>
  <c r="AA38" i="217" s="1"/>
  <c r="AA40" i="217" s="1"/>
  <c r="Y17" i="217"/>
  <c r="Y38" i="217" s="1"/>
  <c r="Y40" i="217" s="1"/>
  <c r="X17" i="217"/>
  <c r="W17" i="217"/>
  <c r="V17" i="217"/>
  <c r="V38" i="217" s="1"/>
  <c r="U17" i="217"/>
  <c r="U38" i="217" s="1"/>
  <c r="T17" i="217"/>
  <c r="T38" i="217" s="1"/>
  <c r="S17" i="217"/>
  <c r="S38" i="217" s="1"/>
  <c r="R17" i="217"/>
  <c r="R38" i="217" s="1"/>
  <c r="Q17" i="217"/>
  <c r="Q38" i="217" s="1"/>
  <c r="P17" i="217"/>
  <c r="P38" i="217" s="1"/>
  <c r="O17" i="217"/>
  <c r="N17" i="217"/>
  <c r="N38" i="217" s="1"/>
  <c r="M17" i="217"/>
  <c r="M38" i="217" s="1"/>
  <c r="L17" i="217"/>
  <c r="L38" i="217" s="1"/>
  <c r="K17" i="217"/>
  <c r="K38" i="217" s="1"/>
  <c r="J17" i="217"/>
  <c r="J38" i="217" s="1"/>
  <c r="I17" i="217"/>
  <c r="I38" i="217" s="1"/>
  <c r="H17" i="217"/>
  <c r="H38" i="217" s="1"/>
  <c r="G17" i="217"/>
  <c r="F17" i="217"/>
  <c r="F38" i="217" s="1"/>
  <c r="F40" i="217" s="1"/>
  <c r="E17" i="217"/>
  <c r="E38" i="217" s="1"/>
  <c r="E40" i="217" s="1"/>
  <c r="D17" i="217"/>
  <c r="D38" i="217" s="1"/>
  <c r="D40" i="217" s="1"/>
  <c r="C17" i="217"/>
  <c r="C38" i="217" s="1"/>
  <c r="C40" i="217" s="1"/>
  <c r="AA17" i="218"/>
  <c r="AA38" i="218" s="1"/>
  <c r="AA40" i="218" s="1"/>
  <c r="Y17" i="218"/>
  <c r="Y38" i="218" s="1"/>
  <c r="Y40" i="218" s="1"/>
  <c r="X17" i="218"/>
  <c r="W17" i="218"/>
  <c r="W38" i="218" s="1"/>
  <c r="V17" i="218"/>
  <c r="V38" i="218" s="1"/>
  <c r="U17" i="218"/>
  <c r="U38" i="218" s="1"/>
  <c r="T17" i="218"/>
  <c r="T38" i="218" s="1"/>
  <c r="S17" i="218"/>
  <c r="S38" i="218" s="1"/>
  <c r="R17" i="218"/>
  <c r="R38" i="218" s="1"/>
  <c r="Q17" i="218"/>
  <c r="Q38" i="218" s="1"/>
  <c r="P17" i="218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J38" i="218" s="1"/>
  <c r="I17" i="218"/>
  <c r="I38" i="218" s="1"/>
  <c r="H17" i="218"/>
  <c r="G17" i="218"/>
  <c r="G38" i="218" s="1"/>
  <c r="G40" i="218" s="1"/>
  <c r="H39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C38" i="218" s="1"/>
  <c r="C40" i="218" s="1"/>
  <c r="AA17" i="219"/>
  <c r="AA38" i="219" s="1"/>
  <c r="AA40" i="219" s="1"/>
  <c r="Y17" i="219"/>
  <c r="Y38" i="219" s="1"/>
  <c r="Y40" i="219" s="1"/>
  <c r="X17" i="219"/>
  <c r="W17" i="219"/>
  <c r="W38" i="219" s="1"/>
  <c r="V17" i="219"/>
  <c r="V38" i="219" s="1"/>
  <c r="U17" i="219"/>
  <c r="U38" i="219" s="1"/>
  <c r="T17" i="219"/>
  <c r="T38" i="219" s="1"/>
  <c r="S17" i="219"/>
  <c r="S38" i="219" s="1"/>
  <c r="R17" i="219"/>
  <c r="R38" i="219" s="1"/>
  <c r="Q17" i="219"/>
  <c r="Q38" i="219" s="1"/>
  <c r="P17" i="219"/>
  <c r="O17" i="219"/>
  <c r="O38" i="219" s="1"/>
  <c r="N17" i="219"/>
  <c r="N38" i="219" s="1"/>
  <c r="M17" i="219"/>
  <c r="M38" i="219" s="1"/>
  <c r="L17" i="219"/>
  <c r="L38" i="219" s="1"/>
  <c r="K17" i="219"/>
  <c r="K38" i="219" s="1"/>
  <c r="J17" i="219"/>
  <c r="J38" i="219" s="1"/>
  <c r="I17" i="219"/>
  <c r="I38" i="219" s="1"/>
  <c r="H17" i="219"/>
  <c r="G17" i="219"/>
  <c r="G38" i="219" s="1"/>
  <c r="G40" i="219" s="1"/>
  <c r="H39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C38" i="219" s="1"/>
  <c r="C40" i="219" s="1"/>
  <c r="AA17" i="220"/>
  <c r="AA38" i="220" s="1"/>
  <c r="AA40" i="220" s="1"/>
  <c r="Y17" i="220"/>
  <c r="Y38" i="220" s="1"/>
  <c r="Y40" i="220" s="1"/>
  <c r="X17" i="220"/>
  <c r="W17" i="220"/>
  <c r="W38" i="220" s="1"/>
  <c r="V17" i="220"/>
  <c r="V38" i="220" s="1"/>
  <c r="U17" i="220"/>
  <c r="U38" i="220" s="1"/>
  <c r="T17" i="220"/>
  <c r="T38" i="220" s="1"/>
  <c r="S17" i="220"/>
  <c r="S38" i="220" s="1"/>
  <c r="R17" i="220"/>
  <c r="R38" i="220" s="1"/>
  <c r="Q17" i="220"/>
  <c r="Q38" i="220" s="1"/>
  <c r="P17" i="220"/>
  <c r="O17" i="220"/>
  <c r="O38" i="220" s="1"/>
  <c r="N17" i="220"/>
  <c r="N38" i="220" s="1"/>
  <c r="M17" i="220"/>
  <c r="M38" i="220" s="1"/>
  <c r="L17" i="220"/>
  <c r="L38" i="220" s="1"/>
  <c r="K17" i="220"/>
  <c r="K38" i="220" s="1"/>
  <c r="J17" i="220"/>
  <c r="J38" i="220" s="1"/>
  <c r="I17" i="220"/>
  <c r="I38" i="220" s="1"/>
  <c r="H17" i="220"/>
  <c r="G17" i="220"/>
  <c r="G38" i="220" s="1"/>
  <c r="G40" i="220" s="1"/>
  <c r="H39" i="220" s="1"/>
  <c r="F17" i="220"/>
  <c r="F38" i="220" s="1"/>
  <c r="F40" i="220" s="1"/>
  <c r="E17" i="220"/>
  <c r="E38" i="220" s="1"/>
  <c r="E40" i="220" s="1"/>
  <c r="D17" i="220"/>
  <c r="D38" i="220" s="1"/>
  <c r="D40" i="220" s="1"/>
  <c r="C17" i="220"/>
  <c r="C38" i="220" s="1"/>
  <c r="C40" i="220" s="1"/>
  <c r="AA17" i="221"/>
  <c r="AA38" i="221" s="1"/>
  <c r="AA40" i="221" s="1"/>
  <c r="Y17" i="221"/>
  <c r="X17" i="221"/>
  <c r="X38" i="221" s="1"/>
  <c r="W17" i="221"/>
  <c r="W38" i="221" s="1"/>
  <c r="V17" i="221"/>
  <c r="V38" i="221" s="1"/>
  <c r="U17" i="221"/>
  <c r="U38" i="221" s="1"/>
  <c r="T17" i="221"/>
  <c r="T38" i="221" s="1"/>
  <c r="S17" i="221"/>
  <c r="S38" i="221" s="1"/>
  <c r="R17" i="221"/>
  <c r="R38" i="221" s="1"/>
  <c r="Q17" i="221"/>
  <c r="P17" i="221"/>
  <c r="P38" i="221" s="1"/>
  <c r="O17" i="221"/>
  <c r="O38" i="221" s="1"/>
  <c r="N17" i="221"/>
  <c r="N38" i="221" s="1"/>
  <c r="M17" i="221"/>
  <c r="M38" i="221" s="1"/>
  <c r="L17" i="221"/>
  <c r="L38" i="221" s="1"/>
  <c r="K17" i="221"/>
  <c r="K38" i="221" s="1"/>
  <c r="J17" i="221"/>
  <c r="J38" i="221" s="1"/>
  <c r="I17" i="221"/>
  <c r="H17" i="221"/>
  <c r="H38" i="221" s="1"/>
  <c r="G17" i="221"/>
  <c r="G38" i="221" s="1"/>
  <c r="G40" i="221" s="1"/>
  <c r="H39" i="221" s="1"/>
  <c r="H40" i="221" s="1"/>
  <c r="I39" i="221" s="1"/>
  <c r="F17" i="221"/>
  <c r="F38" i="221" s="1"/>
  <c r="F40" i="221" s="1"/>
  <c r="E17" i="221"/>
  <c r="D17" i="221"/>
  <c r="D38" i="221" s="1"/>
  <c r="D40" i="221" s="1"/>
  <c r="C17" i="221"/>
  <c r="C38" i="221" s="1"/>
  <c r="C40" i="221" s="1"/>
  <c r="AA17" i="222"/>
  <c r="AA38" i="222" s="1"/>
  <c r="AA40" i="222" s="1"/>
  <c r="Y17" i="222"/>
  <c r="X17" i="222"/>
  <c r="X38" i="222" s="1"/>
  <c r="W17" i="222"/>
  <c r="W38" i="222" s="1"/>
  <c r="V17" i="222"/>
  <c r="V38" i="222" s="1"/>
  <c r="U17" i="222"/>
  <c r="U38" i="222" s="1"/>
  <c r="T17" i="222"/>
  <c r="T38" i="222" s="1"/>
  <c r="S17" i="222"/>
  <c r="S38" i="222" s="1"/>
  <c r="R17" i="222"/>
  <c r="R38" i="222" s="1"/>
  <c r="Q17" i="222"/>
  <c r="P17" i="222"/>
  <c r="P38" i="222" s="1"/>
  <c r="O17" i="222"/>
  <c r="O38" i="222" s="1"/>
  <c r="N17" i="222"/>
  <c r="N38" i="222" s="1"/>
  <c r="M17" i="222"/>
  <c r="M38" i="222" s="1"/>
  <c r="L17" i="222"/>
  <c r="L38" i="222" s="1"/>
  <c r="K17" i="222"/>
  <c r="K38" i="222" s="1"/>
  <c r="J17" i="222"/>
  <c r="J38" i="222" s="1"/>
  <c r="I17" i="222"/>
  <c r="H17" i="222"/>
  <c r="H38" i="222" s="1"/>
  <c r="G17" i="222"/>
  <c r="G38" i="222" s="1"/>
  <c r="G40" i="222" s="1"/>
  <c r="H39" i="222" s="1"/>
  <c r="H40" i="222" s="1"/>
  <c r="I39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AA17" i="223"/>
  <c r="AA38" i="223" s="1"/>
  <c r="AA40" i="223" s="1"/>
  <c r="Y17" i="223"/>
  <c r="X17" i="223"/>
  <c r="W17" i="223"/>
  <c r="W38" i="223" s="1"/>
  <c r="V17" i="223"/>
  <c r="V38" i="223" s="1"/>
  <c r="U17" i="223"/>
  <c r="U38" i="223" s="1"/>
  <c r="T17" i="223"/>
  <c r="T38" i="223" s="1"/>
  <c r="S17" i="223"/>
  <c r="S38" i="223" s="1"/>
  <c r="R17" i="223"/>
  <c r="R38" i="223" s="1"/>
  <c r="Q17" i="223"/>
  <c r="P17" i="223"/>
  <c r="P38" i="223" s="1"/>
  <c r="O17" i="223"/>
  <c r="O38" i="223" s="1"/>
  <c r="N17" i="223"/>
  <c r="N38" i="223" s="1"/>
  <c r="M17" i="223"/>
  <c r="M38" i="223" s="1"/>
  <c r="L17" i="223"/>
  <c r="L38" i="223" s="1"/>
  <c r="K17" i="223"/>
  <c r="K38" i="223" s="1"/>
  <c r="J17" i="223"/>
  <c r="J38" i="223" s="1"/>
  <c r="I17" i="223"/>
  <c r="H17" i="223"/>
  <c r="H38" i="223" s="1"/>
  <c r="G17" i="223"/>
  <c r="G38" i="223" s="1"/>
  <c r="G40" i="223" s="1"/>
  <c r="H39" i="223" s="1"/>
  <c r="H40" i="223" s="1"/>
  <c r="I39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C38" i="223" s="1"/>
  <c r="C40" i="223" s="1"/>
  <c r="AA17" i="224"/>
  <c r="AA38" i="224" s="1"/>
  <c r="AA40" i="224" s="1"/>
  <c r="Y17" i="224"/>
  <c r="Y38" i="224" s="1"/>
  <c r="Y40" i="224" s="1"/>
  <c r="X17" i="224"/>
  <c r="X38" i="224" s="1"/>
  <c r="W17" i="224"/>
  <c r="W38" i="224" s="1"/>
  <c r="V17" i="224"/>
  <c r="V38" i="224" s="1"/>
  <c r="U17" i="224"/>
  <c r="U38" i="224" s="1"/>
  <c r="T17" i="224"/>
  <c r="T38" i="224" s="1"/>
  <c r="S17" i="224"/>
  <c r="S38" i="224" s="1"/>
  <c r="R17" i="224"/>
  <c r="Q17" i="224"/>
  <c r="Q38" i="224" s="1"/>
  <c r="P17" i="224"/>
  <c r="P38" i="224" s="1"/>
  <c r="O17" i="224"/>
  <c r="O38" i="224" s="1"/>
  <c r="N17" i="224"/>
  <c r="N38" i="224" s="1"/>
  <c r="M17" i="224"/>
  <c r="M38" i="224" s="1"/>
  <c r="L17" i="224"/>
  <c r="L38" i="224" s="1"/>
  <c r="K17" i="224"/>
  <c r="K38" i="224" s="1"/>
  <c r="J17" i="224"/>
  <c r="I17" i="224"/>
  <c r="I38" i="224" s="1"/>
  <c r="H17" i="224"/>
  <c r="H38" i="224" s="1"/>
  <c r="G17" i="224"/>
  <c r="G38" i="224" s="1"/>
  <c r="G40" i="224" s="1"/>
  <c r="H39" i="224" s="1"/>
  <c r="H40" i="224" s="1"/>
  <c r="I39" i="224" s="1"/>
  <c r="I40" i="224" s="1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AA17" i="225"/>
  <c r="Y17" i="225"/>
  <c r="Y38" i="225" s="1"/>
  <c r="Y40" i="225" s="1"/>
  <c r="X17" i="225"/>
  <c r="W17" i="225"/>
  <c r="W38" i="225" s="1"/>
  <c r="V17" i="225"/>
  <c r="V38" i="225" s="1"/>
  <c r="U17" i="225"/>
  <c r="U38" i="225" s="1"/>
  <c r="T17" i="225"/>
  <c r="T38" i="225" s="1"/>
  <c r="S17" i="225"/>
  <c r="S38" i="225" s="1"/>
  <c r="R17" i="225"/>
  <c r="Q17" i="225"/>
  <c r="Q38" i="225" s="1"/>
  <c r="P17" i="225"/>
  <c r="P38" i="225" s="1"/>
  <c r="O17" i="225"/>
  <c r="O38" i="225" s="1"/>
  <c r="N17" i="225"/>
  <c r="N38" i="225" s="1"/>
  <c r="M17" i="225"/>
  <c r="M38" i="225" s="1"/>
  <c r="L17" i="225"/>
  <c r="L38" i="225" s="1"/>
  <c r="K17" i="225"/>
  <c r="K38" i="225" s="1"/>
  <c r="J17" i="225"/>
  <c r="I17" i="225"/>
  <c r="I38" i="225" s="1"/>
  <c r="H17" i="225"/>
  <c r="H38" i="225" s="1"/>
  <c r="G17" i="225"/>
  <c r="G38" i="225" s="1"/>
  <c r="G40" i="225" s="1"/>
  <c r="H39" i="225" s="1"/>
  <c r="H40" i="225" s="1"/>
  <c r="I39" i="225" s="1"/>
  <c r="I40" i="225" s="1"/>
  <c r="J40" i="225" s="1"/>
  <c r="F17" i="225"/>
  <c r="F38" i="225" s="1"/>
  <c r="F40" i="225" s="1"/>
  <c r="E17" i="225"/>
  <c r="E38" i="225" s="1"/>
  <c r="E40" i="225" s="1"/>
  <c r="D17" i="225"/>
  <c r="D38" i="225" s="1"/>
  <c r="D40" i="225" s="1"/>
  <c r="C17" i="225"/>
  <c r="C38" i="225" s="1"/>
  <c r="C40" i="225" s="1"/>
  <c r="AA17" i="226"/>
  <c r="Y17" i="226"/>
  <c r="Y38" i="226" s="1"/>
  <c r="Y40" i="226" s="1"/>
  <c r="X17" i="226"/>
  <c r="W17" i="226"/>
  <c r="W38" i="226" s="1"/>
  <c r="V17" i="226"/>
  <c r="V38" i="226" s="1"/>
  <c r="U17" i="226"/>
  <c r="U38" i="226" s="1"/>
  <c r="T17" i="226"/>
  <c r="T38" i="226" s="1"/>
  <c r="S17" i="226"/>
  <c r="S38" i="226" s="1"/>
  <c r="R17" i="226"/>
  <c r="Q17" i="226"/>
  <c r="Q38" i="226" s="1"/>
  <c r="P17" i="226"/>
  <c r="P38" i="226" s="1"/>
  <c r="O17" i="226"/>
  <c r="O38" i="226" s="1"/>
  <c r="N17" i="226"/>
  <c r="N38" i="226" s="1"/>
  <c r="M17" i="226"/>
  <c r="M38" i="226" s="1"/>
  <c r="L17" i="226"/>
  <c r="L38" i="226" s="1"/>
  <c r="K17" i="226"/>
  <c r="K38" i="226" s="1"/>
  <c r="J17" i="226"/>
  <c r="I17" i="226"/>
  <c r="I38" i="226" s="1"/>
  <c r="H17" i="226"/>
  <c r="H38" i="226" s="1"/>
  <c r="G17" i="226"/>
  <c r="G38" i="226" s="1"/>
  <c r="G40" i="226" s="1"/>
  <c r="H39" i="226" s="1"/>
  <c r="H40" i="226" s="1"/>
  <c r="I39" i="226" s="1"/>
  <c r="I40" i="226" s="1"/>
  <c r="F17" i="226"/>
  <c r="F38" i="226" s="1"/>
  <c r="F40" i="226" s="1"/>
  <c r="E17" i="226"/>
  <c r="E38" i="226" s="1"/>
  <c r="E40" i="226" s="1"/>
  <c r="D17" i="226"/>
  <c r="D38" i="226" s="1"/>
  <c r="D40" i="226" s="1"/>
  <c r="C17" i="226"/>
  <c r="C38" i="226" s="1"/>
  <c r="C40" i="226" s="1"/>
  <c r="AA17" i="227"/>
  <c r="Y17" i="227"/>
  <c r="Y38" i="227" s="1"/>
  <c r="Y40" i="227" s="1"/>
  <c r="X17" i="227"/>
  <c r="W17" i="227"/>
  <c r="W38" i="227" s="1"/>
  <c r="V17" i="227"/>
  <c r="V38" i="227" s="1"/>
  <c r="U17" i="227"/>
  <c r="U38" i="227" s="1"/>
  <c r="T17" i="227"/>
  <c r="T38" i="227" s="1"/>
  <c r="S17" i="227"/>
  <c r="S38" i="227" s="1"/>
  <c r="R17" i="227"/>
  <c r="Q17" i="227"/>
  <c r="Q38" i="227" s="1"/>
  <c r="P17" i="227"/>
  <c r="P38" i="227" s="1"/>
  <c r="O17" i="227"/>
  <c r="O38" i="227" s="1"/>
  <c r="N17" i="227"/>
  <c r="N38" i="227" s="1"/>
  <c r="M17" i="227"/>
  <c r="M38" i="227" s="1"/>
  <c r="L17" i="227"/>
  <c r="L38" i="227" s="1"/>
  <c r="K17" i="227"/>
  <c r="K38" i="227" s="1"/>
  <c r="J17" i="227"/>
  <c r="I17" i="227"/>
  <c r="I38" i="227" s="1"/>
  <c r="H17" i="227"/>
  <c r="H38" i="227" s="1"/>
  <c r="G17" i="227"/>
  <c r="G38" i="227" s="1"/>
  <c r="G40" i="227" s="1"/>
  <c r="H39" i="227" s="1"/>
  <c r="H40" i="227" s="1"/>
  <c r="I39" i="227" s="1"/>
  <c r="I40" i="227" s="1"/>
  <c r="F17" i="227"/>
  <c r="F38" i="227" s="1"/>
  <c r="F40" i="227" s="1"/>
  <c r="E17" i="227"/>
  <c r="E38" i="227" s="1"/>
  <c r="E40" i="227" s="1"/>
  <c r="D17" i="227"/>
  <c r="D38" i="227" s="1"/>
  <c r="D40" i="227" s="1"/>
  <c r="C17" i="227"/>
  <c r="C38" i="227" s="1"/>
  <c r="C40" i="227" s="1"/>
  <c r="AA17" i="228"/>
  <c r="Y17" i="228"/>
  <c r="Y38" i="228" s="1"/>
  <c r="Y40" i="228" s="1"/>
  <c r="X17" i="228"/>
  <c r="W17" i="228"/>
  <c r="W38" i="228" s="1"/>
  <c r="V17" i="228"/>
  <c r="V38" i="228" s="1"/>
  <c r="U17" i="228"/>
  <c r="U38" i="228" s="1"/>
  <c r="T17" i="228"/>
  <c r="T38" i="228" s="1"/>
  <c r="S17" i="228"/>
  <c r="S38" i="228" s="1"/>
  <c r="R17" i="228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K38" i="228" s="1"/>
  <c r="J17" i="228"/>
  <c r="I17" i="228"/>
  <c r="I38" i="228" s="1"/>
  <c r="H17" i="228"/>
  <c r="H38" i="228" s="1"/>
  <c r="G17" i="228"/>
  <c r="G38" i="228" s="1"/>
  <c r="G40" i="228" s="1"/>
  <c r="H39" i="228" s="1"/>
  <c r="H40" i="228" s="1"/>
  <c r="I39" i="228" s="1"/>
  <c r="I40" i="228" s="1"/>
  <c r="F17" i="228"/>
  <c r="F38" i="228" s="1"/>
  <c r="F40" i="228" s="1"/>
  <c r="E17" i="228"/>
  <c r="E38" i="228" s="1"/>
  <c r="E40" i="228" s="1"/>
  <c r="D17" i="228"/>
  <c r="D38" i="228" s="1"/>
  <c r="D40" i="228" s="1"/>
  <c r="C17" i="228"/>
  <c r="C38" i="228" s="1"/>
  <c r="C40" i="228" s="1"/>
  <c r="AA17" i="229"/>
  <c r="Y17" i="229"/>
  <c r="Y38" i="229" s="1"/>
  <c r="Y40" i="229" s="1"/>
  <c r="X17" i="229"/>
  <c r="W17" i="229"/>
  <c r="W38" i="229" s="1"/>
  <c r="V17" i="229"/>
  <c r="V38" i="229" s="1"/>
  <c r="U17" i="229"/>
  <c r="U38" i="229" s="1"/>
  <c r="T17" i="229"/>
  <c r="T38" i="229" s="1"/>
  <c r="S17" i="229"/>
  <c r="S38" i="229" s="1"/>
  <c r="R17" i="229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L38" i="229" s="1"/>
  <c r="K17" i="229"/>
  <c r="K38" i="229" s="1"/>
  <c r="J17" i="229"/>
  <c r="I17" i="229"/>
  <c r="I38" i="229" s="1"/>
  <c r="H17" i="229"/>
  <c r="H38" i="229" s="1"/>
  <c r="G17" i="229"/>
  <c r="G38" i="229" s="1"/>
  <c r="G40" i="229" s="1"/>
  <c r="H39" i="229" s="1"/>
  <c r="H40" i="229" s="1"/>
  <c r="I39" i="229" s="1"/>
  <c r="I40" i="229" s="1"/>
  <c r="J40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C38" i="229" s="1"/>
  <c r="C40" i="229" s="1"/>
  <c r="AA17" i="230"/>
  <c r="Y17" i="230"/>
  <c r="X17" i="230"/>
  <c r="X38" i="230" s="1"/>
  <c r="W17" i="230"/>
  <c r="W38" i="230" s="1"/>
  <c r="V17" i="230"/>
  <c r="V38" i="230" s="1"/>
  <c r="U17" i="230"/>
  <c r="U38" i="230" s="1"/>
  <c r="T17" i="230"/>
  <c r="T38" i="230" s="1"/>
  <c r="S17" i="230"/>
  <c r="S38" i="230" s="1"/>
  <c r="R17" i="230"/>
  <c r="R38" i="230" s="1"/>
  <c r="Q17" i="230"/>
  <c r="P17" i="230"/>
  <c r="P38" i="230" s="1"/>
  <c r="O17" i="230"/>
  <c r="O38" i="230" s="1"/>
  <c r="N17" i="230"/>
  <c r="N38" i="230" s="1"/>
  <c r="M17" i="230"/>
  <c r="M38" i="230" s="1"/>
  <c r="L17" i="230"/>
  <c r="L38" i="230" s="1"/>
  <c r="K17" i="230"/>
  <c r="K38" i="230" s="1"/>
  <c r="J17" i="230"/>
  <c r="J38" i="230" s="1"/>
  <c r="I17" i="230"/>
  <c r="H17" i="230"/>
  <c r="H38" i="230" s="1"/>
  <c r="G17" i="230"/>
  <c r="G38" i="230" s="1"/>
  <c r="G40" i="230" s="1"/>
  <c r="H39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C38" i="230" s="1"/>
  <c r="C40" i="230" s="1"/>
  <c r="AA17" i="231"/>
  <c r="AA38" i="231" s="1"/>
  <c r="AA40" i="231" s="1"/>
  <c r="Y17" i="231"/>
  <c r="X17" i="231"/>
  <c r="W17" i="231"/>
  <c r="W38" i="231" s="1"/>
  <c r="V17" i="231"/>
  <c r="V38" i="231" s="1"/>
  <c r="U17" i="231"/>
  <c r="U38" i="231" s="1"/>
  <c r="T17" i="231"/>
  <c r="T38" i="231" s="1"/>
  <c r="S17" i="231"/>
  <c r="S38" i="231" s="1"/>
  <c r="R17" i="231"/>
  <c r="R38" i="231" s="1"/>
  <c r="Q17" i="231"/>
  <c r="P17" i="231"/>
  <c r="P38" i="231" s="1"/>
  <c r="O17" i="231"/>
  <c r="O38" i="231" s="1"/>
  <c r="N17" i="231"/>
  <c r="N38" i="231" s="1"/>
  <c r="M17" i="231"/>
  <c r="M38" i="231" s="1"/>
  <c r="L17" i="231"/>
  <c r="L38" i="231" s="1"/>
  <c r="K17" i="231"/>
  <c r="K38" i="231" s="1"/>
  <c r="J17" i="231"/>
  <c r="J38" i="231" s="1"/>
  <c r="I17" i="231"/>
  <c r="H17" i="231"/>
  <c r="H38" i="231" s="1"/>
  <c r="G17" i="231"/>
  <c r="G38" i="231" s="1"/>
  <c r="G40" i="231" s="1"/>
  <c r="H39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C38" i="231" s="1"/>
  <c r="C40" i="231" s="1"/>
  <c r="AA17" i="232"/>
  <c r="AA38" i="232" s="1"/>
  <c r="AA40" i="232" s="1"/>
  <c r="Y17" i="232"/>
  <c r="X17" i="232"/>
  <c r="X38" i="232" s="1"/>
  <c r="W17" i="232"/>
  <c r="W38" i="232" s="1"/>
  <c r="V17" i="232"/>
  <c r="V38" i="232" s="1"/>
  <c r="U17" i="232"/>
  <c r="U38" i="232" s="1"/>
  <c r="T17" i="232"/>
  <c r="T38" i="232" s="1"/>
  <c r="S17" i="232"/>
  <c r="S38" i="232" s="1"/>
  <c r="R17" i="232"/>
  <c r="R38" i="232" s="1"/>
  <c r="Q17" i="232"/>
  <c r="Q38" i="232" s="1"/>
  <c r="P17" i="232"/>
  <c r="O17" i="232"/>
  <c r="O38" i="232" s="1"/>
  <c r="N17" i="232"/>
  <c r="N38" i="232" s="1"/>
  <c r="M17" i="232"/>
  <c r="M38" i="232" s="1"/>
  <c r="L17" i="232"/>
  <c r="L38" i="232" s="1"/>
  <c r="K17" i="232"/>
  <c r="K38" i="232" s="1"/>
  <c r="J17" i="232"/>
  <c r="J38" i="232" s="1"/>
  <c r="I17" i="232"/>
  <c r="I38" i="232" s="1"/>
  <c r="H17" i="232"/>
  <c r="H38" i="232" s="1"/>
  <c r="G17" i="232"/>
  <c r="G38" i="232" s="1"/>
  <c r="G40" i="232" s="1"/>
  <c r="H39" i="232" s="1"/>
  <c r="H40" i="232" s="1"/>
  <c r="I39" i="232" s="1"/>
  <c r="F17" i="232"/>
  <c r="F38" i="232" s="1"/>
  <c r="F40" i="232" s="1"/>
  <c r="E17" i="232"/>
  <c r="E38" i="232" s="1"/>
  <c r="E40" i="232" s="1"/>
  <c r="D17" i="232"/>
  <c r="D38" i="232" s="1"/>
  <c r="D40" i="232" s="1"/>
  <c r="C17" i="232"/>
  <c r="C38" i="232" s="1"/>
  <c r="C40" i="232" s="1"/>
  <c r="AA17" i="233"/>
  <c r="AA38" i="233" s="1"/>
  <c r="AA40" i="233" s="1"/>
  <c r="Y17" i="233"/>
  <c r="Y38" i="233" s="1"/>
  <c r="Y40" i="233" s="1"/>
  <c r="X17" i="233"/>
  <c r="Z17" i="233" s="1"/>
  <c r="W17" i="233"/>
  <c r="W38" i="233" s="1"/>
  <c r="V17" i="233"/>
  <c r="V38" i="233" s="1"/>
  <c r="U17" i="233"/>
  <c r="U38" i="233" s="1"/>
  <c r="T17" i="233"/>
  <c r="S17" i="233"/>
  <c r="S38" i="233" s="1"/>
  <c r="R17" i="233"/>
  <c r="R38" i="233" s="1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K17" i="233"/>
  <c r="K38" i="233" s="1"/>
  <c r="J17" i="233"/>
  <c r="J38" i="233" s="1"/>
  <c r="I17" i="233"/>
  <c r="I38" i="233" s="1"/>
  <c r="H17" i="233"/>
  <c r="H38" i="233" s="1"/>
  <c r="G17" i="233"/>
  <c r="G38" i="233" s="1"/>
  <c r="G40" i="233" s="1"/>
  <c r="H39" i="233" s="1"/>
  <c r="F17" i="233"/>
  <c r="F38" i="233" s="1"/>
  <c r="F40" i="233" s="1"/>
  <c r="E17" i="233"/>
  <c r="E38" i="233" s="1"/>
  <c r="E40" i="233" s="1"/>
  <c r="D17" i="233"/>
  <c r="C17" i="233"/>
  <c r="C38" i="233" s="1"/>
  <c r="C40" i="233" s="1"/>
  <c r="AA17" i="234"/>
  <c r="AA38" i="234" s="1"/>
  <c r="AA40" i="234" s="1"/>
  <c r="Y17" i="234"/>
  <c r="Y38" i="234" s="1"/>
  <c r="Y40" i="234" s="1"/>
  <c r="X17" i="234"/>
  <c r="W17" i="234"/>
  <c r="W38" i="234" s="1"/>
  <c r="V17" i="234"/>
  <c r="V38" i="234" s="1"/>
  <c r="U17" i="234"/>
  <c r="U38" i="234" s="1"/>
  <c r="T17" i="234"/>
  <c r="S17" i="234"/>
  <c r="S38" i="234" s="1"/>
  <c r="R17" i="234"/>
  <c r="R38" i="234" s="1"/>
  <c r="Q17" i="234"/>
  <c r="Q38" i="234" s="1"/>
  <c r="P17" i="234"/>
  <c r="P38" i="234" s="1"/>
  <c r="O17" i="234"/>
  <c r="O38" i="234" s="1"/>
  <c r="N17" i="234"/>
  <c r="N38" i="234" s="1"/>
  <c r="M17" i="234"/>
  <c r="M38" i="234" s="1"/>
  <c r="L17" i="234"/>
  <c r="K17" i="234"/>
  <c r="K38" i="234" s="1"/>
  <c r="J17" i="234"/>
  <c r="J38" i="234" s="1"/>
  <c r="I17" i="234"/>
  <c r="I38" i="234" s="1"/>
  <c r="H17" i="234"/>
  <c r="H38" i="234" s="1"/>
  <c r="G17" i="234"/>
  <c r="G38" i="234" s="1"/>
  <c r="G40" i="234" s="1"/>
  <c r="H39" i="234" s="1"/>
  <c r="F17" i="234"/>
  <c r="F38" i="234" s="1"/>
  <c r="F40" i="234" s="1"/>
  <c r="E17" i="234"/>
  <c r="E38" i="234" s="1"/>
  <c r="E40" i="234" s="1"/>
  <c r="D17" i="234"/>
  <c r="C17" i="234"/>
  <c r="C38" i="234" s="1"/>
  <c r="C40" i="234" s="1"/>
  <c r="AA17" i="235"/>
  <c r="AA38" i="235" s="1"/>
  <c r="AA40" i="235" s="1"/>
  <c r="Y17" i="235"/>
  <c r="Y38" i="235" s="1"/>
  <c r="Y40" i="235" s="1"/>
  <c r="X17" i="235"/>
  <c r="X38" i="235" s="1"/>
  <c r="W17" i="235"/>
  <c r="W38" i="235" s="1"/>
  <c r="V17" i="235"/>
  <c r="V38" i="235" s="1"/>
  <c r="U17" i="235"/>
  <c r="U38" i="235" s="1"/>
  <c r="T17" i="235"/>
  <c r="S17" i="235"/>
  <c r="S38" i="235" s="1"/>
  <c r="R17" i="235"/>
  <c r="R38" i="235" s="1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L38" i="235" s="1"/>
  <c r="K17" i="235"/>
  <c r="K38" i="235" s="1"/>
  <c r="J17" i="235"/>
  <c r="J38" i="235" s="1"/>
  <c r="I17" i="235"/>
  <c r="I38" i="235" s="1"/>
  <c r="H17" i="235"/>
  <c r="H38" i="235" s="1"/>
  <c r="G17" i="235"/>
  <c r="G38" i="235" s="1"/>
  <c r="G40" i="235" s="1"/>
  <c r="H39" i="235" s="1"/>
  <c r="F17" i="235"/>
  <c r="F38" i="235" s="1"/>
  <c r="F40" i="235" s="1"/>
  <c r="E17" i="235"/>
  <c r="E38" i="235" s="1"/>
  <c r="E40" i="235" s="1"/>
  <c r="D17" i="235"/>
  <c r="C17" i="235"/>
  <c r="C38" i="235" s="1"/>
  <c r="C40" i="235" s="1"/>
  <c r="AA17" i="236"/>
  <c r="AA38" i="236" s="1"/>
  <c r="AA40" i="236" s="1"/>
  <c r="Y17" i="236"/>
  <c r="Y38" i="236" s="1"/>
  <c r="Y40" i="236" s="1"/>
  <c r="X17" i="236"/>
  <c r="W17" i="236"/>
  <c r="W38" i="236" s="1"/>
  <c r="V17" i="236"/>
  <c r="V38" i="236" s="1"/>
  <c r="U17" i="236"/>
  <c r="U38" i="236" s="1"/>
  <c r="T17" i="236"/>
  <c r="S17" i="236"/>
  <c r="S38" i="236" s="1"/>
  <c r="R17" i="236"/>
  <c r="R38" i="236" s="1"/>
  <c r="Q17" i="236"/>
  <c r="Q38" i="236" s="1"/>
  <c r="P17" i="236"/>
  <c r="P38" i="236" s="1"/>
  <c r="O17" i="236"/>
  <c r="O38" i="236" s="1"/>
  <c r="N17" i="236"/>
  <c r="N38" i="236" s="1"/>
  <c r="M17" i="236"/>
  <c r="M38" i="236" s="1"/>
  <c r="L17" i="236"/>
  <c r="K17" i="236"/>
  <c r="K38" i="236" s="1"/>
  <c r="J17" i="236"/>
  <c r="J38" i="236" s="1"/>
  <c r="I17" i="236"/>
  <c r="I38" i="236" s="1"/>
  <c r="H17" i="236"/>
  <c r="H38" i="236" s="1"/>
  <c r="G17" i="236"/>
  <c r="G38" i="236" s="1"/>
  <c r="G40" i="236" s="1"/>
  <c r="H39" i="236" s="1"/>
  <c r="F17" i="236"/>
  <c r="F38" i="236" s="1"/>
  <c r="F40" i="236" s="1"/>
  <c r="E17" i="236"/>
  <c r="D17" i="236"/>
  <c r="C17" i="236"/>
  <c r="C38" i="236" s="1"/>
  <c r="C40" i="236" s="1"/>
  <c r="AA17" i="237"/>
  <c r="AA38" i="237" s="1"/>
  <c r="AA40" i="237" s="1"/>
  <c r="Y17" i="237"/>
  <c r="X17" i="237"/>
  <c r="X38" i="237" s="1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H38" i="237" s="1"/>
  <c r="G17" i="237"/>
  <c r="G38" i="237" s="1"/>
  <c r="G40" i="237" s="1"/>
  <c r="H39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Z17" i="238"/>
  <c r="Y17" i="238"/>
  <c r="Y38" i="238" s="1"/>
  <c r="Y40" i="238" s="1"/>
  <c r="X17" i="238"/>
  <c r="X38" i="238" s="1"/>
  <c r="W17" i="238"/>
  <c r="W38" i="238" s="1"/>
  <c r="V17" i="238"/>
  <c r="V38" i="238" s="1"/>
  <c r="U17" i="238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O38" i="238" s="1"/>
  <c r="N17" i="238"/>
  <c r="N38" i="238" s="1"/>
  <c r="M17" i="238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G38" i="238" s="1"/>
  <c r="G40" i="238" s="1"/>
  <c r="H39" i="238" s="1"/>
  <c r="H40" i="238" s="1"/>
  <c r="I39" i="238" s="1"/>
  <c r="F17" i="238"/>
  <c r="F38" i="238" s="1"/>
  <c r="F40" i="238" s="1"/>
  <c r="E17" i="238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Y40" i="239" s="1"/>
  <c r="X17" i="239"/>
  <c r="W17" i="239"/>
  <c r="W38" i="239" s="1"/>
  <c r="V17" i="239"/>
  <c r="V38" i="239" s="1"/>
  <c r="U17" i="239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M17" i="239"/>
  <c r="L17" i="239"/>
  <c r="L38" i="239" s="1"/>
  <c r="K17" i="239"/>
  <c r="K38" i="239" s="1"/>
  <c r="J17" i="239"/>
  <c r="J38" i="239" s="1"/>
  <c r="I17" i="239"/>
  <c r="I38" i="239" s="1"/>
  <c r="H17" i="239"/>
  <c r="H38" i="239" s="1"/>
  <c r="G17" i="239"/>
  <c r="G38" i="239" s="1"/>
  <c r="G40" i="239" s="1"/>
  <c r="H39" i="239" s="1"/>
  <c r="H40" i="239" s="1"/>
  <c r="I39" i="239" s="1"/>
  <c r="F17" i="239"/>
  <c r="F38" i="239" s="1"/>
  <c r="F40" i="239" s="1"/>
  <c r="E17" i="239"/>
  <c r="D17" i="239"/>
  <c r="D38" i="239" s="1"/>
  <c r="D40" i="239" s="1"/>
  <c r="C17" i="239"/>
  <c r="C38" i="239" s="1"/>
  <c r="C40" i="239" s="1"/>
  <c r="AA17" i="240"/>
  <c r="AA38" i="240" s="1"/>
  <c r="AA40" i="240" s="1"/>
  <c r="Y17" i="240"/>
  <c r="Y38" i="240" s="1"/>
  <c r="Y40" i="240" s="1"/>
  <c r="X17" i="240"/>
  <c r="W17" i="240"/>
  <c r="W38" i="240" s="1"/>
  <c r="V17" i="240"/>
  <c r="V38" i="240" s="1"/>
  <c r="U17" i="240"/>
  <c r="U38" i="240" s="1"/>
  <c r="T17" i="240"/>
  <c r="T38" i="240" s="1"/>
  <c r="S17" i="240"/>
  <c r="S38" i="240" s="1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M38" i="240" s="1"/>
  <c r="L17" i="240"/>
  <c r="L38" i="240" s="1"/>
  <c r="K17" i="240"/>
  <c r="K38" i="240" s="1"/>
  <c r="J17" i="240"/>
  <c r="J38" i="240" s="1"/>
  <c r="I17" i="240"/>
  <c r="I38" i="240" s="1"/>
  <c r="H17" i="240"/>
  <c r="H38" i="240" s="1"/>
  <c r="G17" i="240"/>
  <c r="G38" i="240" s="1"/>
  <c r="G40" i="240" s="1"/>
  <c r="H39" i="240" s="1"/>
  <c r="H40" i="240" s="1"/>
  <c r="I39" i="240" s="1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Y17" i="241"/>
  <c r="Y38" i="241" s="1"/>
  <c r="Y40" i="241" s="1"/>
  <c r="X17" i="241"/>
  <c r="W17" i="241"/>
  <c r="W38" i="241" s="1"/>
  <c r="V17" i="241"/>
  <c r="V38" i="241" s="1"/>
  <c r="U17" i="241"/>
  <c r="U38" i="241" s="1"/>
  <c r="T17" i="241"/>
  <c r="T38" i="241" s="1"/>
  <c r="S17" i="241"/>
  <c r="S38" i="241" s="1"/>
  <c r="R17" i="241"/>
  <c r="R38" i="241" s="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L38" i="241" s="1"/>
  <c r="K17" i="241"/>
  <c r="K38" i="241" s="1"/>
  <c r="J17" i="241"/>
  <c r="J38" i="241" s="1"/>
  <c r="I17" i="241"/>
  <c r="I38" i="241" s="1"/>
  <c r="H17" i="241"/>
  <c r="H38" i="241" s="1"/>
  <c r="G17" i="241"/>
  <c r="G38" i="241" s="1"/>
  <c r="G40" i="241" s="1"/>
  <c r="H39" i="241" s="1"/>
  <c r="H40" i="241" s="1"/>
  <c r="I39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Y17" i="242"/>
  <c r="X17" i="242"/>
  <c r="X38" i="242" s="1"/>
  <c r="W17" i="242"/>
  <c r="W38" i="242" s="1"/>
  <c r="V17" i="242"/>
  <c r="U17" i="242"/>
  <c r="U38" i="242" s="1"/>
  <c r="T17" i="242"/>
  <c r="T38" i="242" s="1"/>
  <c r="S17" i="242"/>
  <c r="S38" i="242" s="1"/>
  <c r="R17" i="242"/>
  <c r="R38" i="242" s="1"/>
  <c r="Q17" i="242"/>
  <c r="Q38" i="242" s="1"/>
  <c r="P17" i="242"/>
  <c r="P38" i="242" s="1"/>
  <c r="O17" i="242"/>
  <c r="O38" i="242" s="1"/>
  <c r="N17" i="242"/>
  <c r="N38" i="242" s="1"/>
  <c r="M17" i="242"/>
  <c r="M38" i="242" s="1"/>
  <c r="L17" i="242"/>
  <c r="L38" i="242" s="1"/>
  <c r="K17" i="242"/>
  <c r="K38" i="242" s="1"/>
  <c r="J17" i="242"/>
  <c r="J38" i="242" s="1"/>
  <c r="I17" i="242"/>
  <c r="I38" i="242" s="1"/>
  <c r="H17" i="242"/>
  <c r="H38" i="242" s="1"/>
  <c r="G17" i="242"/>
  <c r="G38" i="242" s="1"/>
  <c r="G40" i="242" s="1"/>
  <c r="H39" i="242" s="1"/>
  <c r="H40" i="242" s="1"/>
  <c r="I39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Y38" i="243" s="1"/>
  <c r="Y40" i="243" s="1"/>
  <c r="X17" i="243"/>
  <c r="W17" i="243"/>
  <c r="W38" i="243" s="1"/>
  <c r="V17" i="243"/>
  <c r="V38" i="243" s="1"/>
  <c r="U17" i="243"/>
  <c r="U38" i="243" s="1"/>
  <c r="T17" i="243"/>
  <c r="T38" i="243" s="1"/>
  <c r="S17" i="243"/>
  <c r="S38" i="243" s="1"/>
  <c r="R17" i="243"/>
  <c r="R38" i="243" s="1"/>
  <c r="Q17" i="243"/>
  <c r="Q38" i="243" s="1"/>
  <c r="P17" i="243"/>
  <c r="P38" i="243" s="1"/>
  <c r="O17" i="243"/>
  <c r="O38" i="243" s="1"/>
  <c r="N17" i="243"/>
  <c r="N38" i="243" s="1"/>
  <c r="M17" i="243"/>
  <c r="M38" i="243" s="1"/>
  <c r="L17" i="243"/>
  <c r="L38" i="243" s="1"/>
  <c r="K17" i="243"/>
  <c r="K38" i="243" s="1"/>
  <c r="J17" i="243"/>
  <c r="J38" i="243" s="1"/>
  <c r="I17" i="243"/>
  <c r="I38" i="243" s="1"/>
  <c r="H17" i="243"/>
  <c r="H38" i="243" s="1"/>
  <c r="G17" i="243"/>
  <c r="G38" i="243" s="1"/>
  <c r="G40" i="243" s="1"/>
  <c r="H39" i="243" s="1"/>
  <c r="H40" i="243" s="1"/>
  <c r="I39" i="243" s="1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AA17" i="244"/>
  <c r="AA38" i="244" s="1"/>
  <c r="AA40" i="244" s="1"/>
  <c r="Y17" i="244"/>
  <c r="Y38" i="244" s="1"/>
  <c r="Y40" i="244" s="1"/>
  <c r="X17" i="244"/>
  <c r="W17" i="244"/>
  <c r="W38" i="244" s="1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Q38" i="244" s="1"/>
  <c r="P17" i="244"/>
  <c r="P38" i="244" s="1"/>
  <c r="O17" i="244"/>
  <c r="O38" i="244" s="1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G38" i="244" s="1"/>
  <c r="G40" i="244" s="1"/>
  <c r="H39" i="244" s="1"/>
  <c r="H40" i="244" s="1"/>
  <c r="I39" i="244" s="1"/>
  <c r="F17" i="244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Z17" i="245"/>
  <c r="Y17" i="245"/>
  <c r="Y38" i="245" s="1"/>
  <c r="Y40" i="245" s="1"/>
  <c r="X17" i="245"/>
  <c r="X38" i="245" s="1"/>
  <c r="W17" i="245"/>
  <c r="W38" i="245" s="1"/>
  <c r="V17" i="245"/>
  <c r="V38" i="245" s="1"/>
  <c r="U17" i="245"/>
  <c r="U38" i="245" s="1"/>
  <c r="T17" i="245"/>
  <c r="T38" i="245" s="1"/>
  <c r="S17" i="245"/>
  <c r="S38" i="245" s="1"/>
  <c r="R17" i="245"/>
  <c r="Q17" i="245"/>
  <c r="Q38" i="245" s="1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K38" i="245" s="1"/>
  <c r="J17" i="245"/>
  <c r="I17" i="245"/>
  <c r="I38" i="245" s="1"/>
  <c r="H17" i="245"/>
  <c r="H38" i="245" s="1"/>
  <c r="G17" i="245"/>
  <c r="G38" i="245" s="1"/>
  <c r="G40" i="245" s="1"/>
  <c r="H39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Y17" i="246"/>
  <c r="Y38" i="246" s="1"/>
  <c r="Y40" i="246" s="1"/>
  <c r="X17" i="246"/>
  <c r="X38" i="246" s="1"/>
  <c r="W17" i="246"/>
  <c r="W38" i="246" s="1"/>
  <c r="V17" i="246"/>
  <c r="V38" i="246" s="1"/>
  <c r="U17" i="246"/>
  <c r="U38" i="246" s="1"/>
  <c r="T17" i="246"/>
  <c r="T38" i="246" s="1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H40" i="246" s="1"/>
  <c r="I39" i="246" s="1"/>
  <c r="I40" i="246" s="1"/>
  <c r="J40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Z17" i="247"/>
  <c r="Y17" i="247"/>
  <c r="Y38" i="247" s="1"/>
  <c r="Y40" i="247" s="1"/>
  <c r="X17" i="247"/>
  <c r="X38" i="247" s="1"/>
  <c r="W17" i="247"/>
  <c r="W38" i="247" s="1"/>
  <c r="V17" i="247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O17" i="247"/>
  <c r="O38" i="247" s="1"/>
  <c r="N17" i="247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F17" i="247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Y40" i="248" s="1"/>
  <c r="X17" i="248"/>
  <c r="W17" i="248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Y17" i="249"/>
  <c r="Y38" i="249" s="1"/>
  <c r="Y40" i="249" s="1"/>
  <c r="X17" i="249"/>
  <c r="W17" i="249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I38" i="249" s="1"/>
  <c r="H17" i="249"/>
  <c r="H38" i="249" s="1"/>
  <c r="G17" i="249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Y17" i="250"/>
  <c r="Y38" i="250" s="1"/>
  <c r="Y40" i="250" s="1"/>
  <c r="X17" i="250"/>
  <c r="Z17" i="250" s="1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Q38" i="250" s="1"/>
  <c r="P17" i="250"/>
  <c r="P38" i="250" s="1"/>
  <c r="O17" i="250"/>
  <c r="O38" i="250" s="1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I38" i="250" s="1"/>
  <c r="H17" i="250"/>
  <c r="H38" i="250" s="1"/>
  <c r="G17" i="250"/>
  <c r="G38" i="250" s="1"/>
  <c r="G40" i="250" s="1"/>
  <c r="H39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P38" i="251" s="1"/>
  <c r="O17" i="251"/>
  <c r="O38" i="251" s="1"/>
  <c r="N17" i="251"/>
  <c r="N38" i="251" s="1"/>
  <c r="M17" i="251"/>
  <c r="M38" i="251" s="1"/>
  <c r="L17" i="251"/>
  <c r="L38" i="251" s="1"/>
  <c r="K17" i="251"/>
  <c r="K38" i="251" s="1"/>
  <c r="J17" i="251"/>
  <c r="J38" i="251" s="1"/>
  <c r="I17" i="251"/>
  <c r="I38" i="251" s="1"/>
  <c r="H17" i="251"/>
  <c r="H38" i="251" s="1"/>
  <c r="G17" i="251"/>
  <c r="G38" i="251" s="1"/>
  <c r="G40" i="251" s="1"/>
  <c r="H39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Y38" i="252" s="1"/>
  <c r="Y40" i="252" s="1"/>
  <c r="X17" i="252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G17" i="252"/>
  <c r="G38" i="252" s="1"/>
  <c r="G40" i="252" s="1"/>
  <c r="H39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Y40" i="253" s="1"/>
  <c r="X17" i="253"/>
  <c r="X38" i="253" s="1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Y38" i="254" s="1"/>
  <c r="Y40" i="254" s="1"/>
  <c r="X17" i="254"/>
  <c r="W17" i="254"/>
  <c r="W38" i="254" s="1"/>
  <c r="V17" i="254"/>
  <c r="V38" i="254" s="1"/>
  <c r="U17" i="254"/>
  <c r="U38" i="254" s="1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H40" i="254" s="1"/>
  <c r="I39" i="254" s="1"/>
  <c r="I40" i="254" s="1"/>
  <c r="J40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X17" i="255"/>
  <c r="X38" i="255" s="1"/>
  <c r="W17" i="255"/>
  <c r="W38" i="255" s="1"/>
  <c r="V17" i="255"/>
  <c r="V38" i="255" s="1"/>
  <c r="U17" i="255"/>
  <c r="U38" i="255" s="1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H40" i="255" s="1"/>
  <c r="I39" i="255" s="1"/>
  <c r="I40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AA17" i="256"/>
  <c r="AA38" i="256" s="1"/>
  <c r="AA40" i="256" s="1"/>
  <c r="Y17" i="256"/>
  <c r="Y38" i="256" s="1"/>
  <c r="Y40" i="256" s="1"/>
  <c r="X17" i="256"/>
  <c r="X38" i="256" s="1"/>
  <c r="W17" i="256"/>
  <c r="W38" i="256" s="1"/>
  <c r="V17" i="256"/>
  <c r="V38" i="256" s="1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G38" i="256" s="1"/>
  <c r="G40" i="256" s="1"/>
  <c r="H39" i="256" s="1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AA17" i="257"/>
  <c r="AA38" i="257" s="1"/>
  <c r="AA40" i="257" s="1"/>
  <c r="Y17" i="257"/>
  <c r="Y38" i="257" s="1"/>
  <c r="Y40" i="257" s="1"/>
  <c r="X17" i="257"/>
  <c r="W17" i="257"/>
  <c r="W38" i="257" s="1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I38" i="257" s="1"/>
  <c r="H17" i="257"/>
  <c r="H38" i="257" s="1"/>
  <c r="G17" i="257"/>
  <c r="G38" i="257" s="1"/>
  <c r="G40" i="257" s="1"/>
  <c r="H39" i="257" s="1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Y38" i="258" s="1"/>
  <c r="Y40" i="258" s="1"/>
  <c r="X17" i="258"/>
  <c r="W17" i="258"/>
  <c r="W38" i="258" s="1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P38" i="258" s="1"/>
  <c r="O17" i="258"/>
  <c r="O38" i="258" s="1"/>
  <c r="N17" i="258"/>
  <c r="N38" i="258" s="1"/>
  <c r="M17" i="258"/>
  <c r="M38" i="258" s="1"/>
  <c r="L17" i="258"/>
  <c r="L38" i="258" s="1"/>
  <c r="K17" i="258"/>
  <c r="K38" i="258" s="1"/>
  <c r="J17" i="258"/>
  <c r="J38" i="258" s="1"/>
  <c r="I17" i="258"/>
  <c r="I38" i="258" s="1"/>
  <c r="H17" i="258"/>
  <c r="H38" i="258" s="1"/>
  <c r="G17" i="258"/>
  <c r="G38" i="258" s="1"/>
  <c r="G40" i="258" s="1"/>
  <c r="H39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230" l="1"/>
  <c r="Z17" i="256"/>
  <c r="Z17" i="255"/>
  <c r="Y38" i="255"/>
  <c r="Y40" i="255" s="1"/>
  <c r="Z40" i="255" s="1"/>
  <c r="X38" i="248"/>
  <c r="Z17" i="248"/>
  <c r="Z17" i="253"/>
  <c r="Z17" i="81"/>
  <c r="X38" i="81"/>
  <c r="Z38" i="80"/>
  <c r="X40" i="80"/>
  <c r="Z40" i="80" s="1"/>
  <c r="I40" i="79"/>
  <c r="K39" i="79" s="1"/>
  <c r="I40" i="78"/>
  <c r="Z17" i="20"/>
  <c r="X38" i="20"/>
  <c r="Z17" i="19"/>
  <c r="X38" i="19"/>
  <c r="Z17" i="18"/>
  <c r="X38" i="18"/>
  <c r="Z17" i="17"/>
  <c r="X38" i="17"/>
  <c r="X38" i="16"/>
  <c r="Z17" i="16"/>
  <c r="X38" i="179"/>
  <c r="Z17" i="179"/>
  <c r="Z38" i="123"/>
  <c r="X40" i="123"/>
  <c r="Z40" i="123" s="1"/>
  <c r="Z17" i="249"/>
  <c r="X38" i="249"/>
  <c r="Z17" i="184"/>
  <c r="X38" i="184"/>
  <c r="Z17" i="183"/>
  <c r="X38" i="183"/>
  <c r="X40" i="182"/>
  <c r="Z40" i="182" s="1"/>
  <c r="Z38" i="182"/>
  <c r="H40" i="181"/>
  <c r="I39" i="181" s="1"/>
  <c r="I40" i="181" s="1"/>
  <c r="J40" i="181" s="1"/>
  <c r="H40" i="178"/>
  <c r="I39" i="178" s="1"/>
  <c r="I40" i="178" s="1"/>
  <c r="X38" i="77"/>
  <c r="Z17" i="77"/>
  <c r="Z17" i="237"/>
  <c r="Y38" i="237"/>
  <c r="Y40" i="237" s="1"/>
  <c r="Y38" i="232"/>
  <c r="Y40" i="232" s="1"/>
  <c r="Z17" i="232"/>
  <c r="X38" i="223"/>
  <c r="Z17" i="223"/>
  <c r="D38" i="140"/>
  <c r="D40" i="140" s="1"/>
  <c r="L38" i="140"/>
  <c r="T38" i="140"/>
  <c r="D38" i="139"/>
  <c r="D40" i="139" s="1"/>
  <c r="L38" i="139"/>
  <c r="T38" i="139"/>
  <c r="C38" i="135"/>
  <c r="C40" i="135" s="1"/>
  <c r="K38" i="135"/>
  <c r="S38" i="135"/>
  <c r="Z17" i="119"/>
  <c r="X38" i="119"/>
  <c r="X38" i="118"/>
  <c r="Z17" i="118"/>
  <c r="Z17" i="66"/>
  <c r="X38" i="66"/>
  <c r="Z17" i="65"/>
  <c r="X38" i="65"/>
  <c r="X40" i="64"/>
  <c r="Z17" i="63"/>
  <c r="X38" i="63"/>
  <c r="X38" i="62"/>
  <c r="Z17" i="62"/>
  <c r="Z17" i="5"/>
  <c r="Y38" i="5"/>
  <c r="Y40" i="5" s="1"/>
  <c r="X38" i="250"/>
  <c r="Z38" i="235"/>
  <c r="X40" i="235"/>
  <c r="Z40" i="235" s="1"/>
  <c r="Z17" i="180"/>
  <c r="X38" i="180"/>
  <c r="Z38" i="176"/>
  <c r="X40" i="176"/>
  <c r="Z40" i="176" s="1"/>
  <c r="Z17" i="124"/>
  <c r="X38" i="124"/>
  <c r="H40" i="1"/>
  <c r="I39" i="1" s="1"/>
  <c r="I40" i="1" s="1"/>
  <c r="H40" i="258"/>
  <c r="I39" i="258" s="1"/>
  <c r="I40" i="258" s="1"/>
  <c r="J40" i="258" s="1"/>
  <c r="H40" i="257"/>
  <c r="I39" i="257" s="1"/>
  <c r="I40" i="257" s="1"/>
  <c r="J40" i="257" s="1"/>
  <c r="H40" i="256"/>
  <c r="I39" i="256" s="1"/>
  <c r="I40" i="256" s="1"/>
  <c r="Z17" i="230"/>
  <c r="Z17" i="123"/>
  <c r="Z17" i="258"/>
  <c r="X38" i="258"/>
  <c r="Z38" i="201"/>
  <c r="X40" i="201"/>
  <c r="Z40" i="201" s="1"/>
  <c r="Z38" i="149"/>
  <c r="X40" i="149"/>
  <c r="Z40" i="149" s="1"/>
  <c r="Z38" i="101"/>
  <c r="X40" i="101"/>
  <c r="Z40" i="101" s="1"/>
  <c r="Z17" i="42"/>
  <c r="X38" i="42"/>
  <c r="Z17" i="41"/>
  <c r="X38" i="41"/>
  <c r="Z17" i="40"/>
  <c r="X38" i="40"/>
  <c r="Z17" i="39"/>
  <c r="X38" i="39"/>
  <c r="X38" i="38"/>
  <c r="Z17" i="38"/>
  <c r="Z17" i="231"/>
  <c r="X38" i="231"/>
  <c r="Z38" i="256"/>
  <c r="X40" i="256"/>
  <c r="Z40" i="256" s="1"/>
  <c r="X40" i="255"/>
  <c r="X38" i="254"/>
  <c r="Z17" i="254"/>
  <c r="Z38" i="253"/>
  <c r="X40" i="253"/>
  <c r="Z40" i="253" s="1"/>
  <c r="H40" i="252"/>
  <c r="I39" i="252" s="1"/>
  <c r="I40" i="252" s="1"/>
  <c r="H40" i="251"/>
  <c r="I39" i="251" s="1"/>
  <c r="I40" i="251" s="1"/>
  <c r="J40" i="251" s="1"/>
  <c r="H40" i="250"/>
  <c r="I39" i="250" s="1"/>
  <c r="I40" i="250" s="1"/>
  <c r="J40" i="250" s="1"/>
  <c r="H40" i="247"/>
  <c r="I39" i="247" s="1"/>
  <c r="I40" i="247" s="1"/>
  <c r="X38" i="198"/>
  <c r="Z17" i="198"/>
  <c r="Z17" i="146"/>
  <c r="X38" i="146"/>
  <c r="Z17" i="145"/>
  <c r="X38" i="145"/>
  <c r="X38" i="144"/>
  <c r="Z17" i="144"/>
  <c r="Z17" i="97"/>
  <c r="X38" i="97"/>
  <c r="Z17" i="96"/>
  <c r="X38" i="96"/>
  <c r="X38" i="95"/>
  <c r="Z17" i="95"/>
  <c r="Z17" i="1"/>
  <c r="X38" i="1"/>
  <c r="Z17" i="257"/>
  <c r="X38" i="257"/>
  <c r="X40" i="247"/>
  <c r="Z38" i="247"/>
  <c r="R38" i="203"/>
  <c r="Z17" i="201"/>
  <c r="I38" i="200"/>
  <c r="I40" i="200" s="1"/>
  <c r="Q38" i="200"/>
  <c r="Y38" i="200"/>
  <c r="Y40" i="200" s="1"/>
  <c r="Z17" i="149"/>
  <c r="Z17" i="101"/>
  <c r="Z17" i="252"/>
  <c r="Z17" i="251"/>
  <c r="G38" i="249"/>
  <c r="G40" i="249" s="1"/>
  <c r="H39" i="249" s="1"/>
  <c r="H40" i="249" s="1"/>
  <c r="I39" i="249" s="1"/>
  <c r="I40" i="249" s="1"/>
  <c r="J40" i="249" s="1"/>
  <c r="O38" i="249"/>
  <c r="W38" i="249"/>
  <c r="G38" i="248"/>
  <c r="G40" i="248" s="1"/>
  <c r="H39" i="248" s="1"/>
  <c r="H40" i="248" s="1"/>
  <c r="I39" i="248" s="1"/>
  <c r="I40" i="248" s="1"/>
  <c r="O38" i="248"/>
  <c r="W38" i="248"/>
  <c r="F38" i="247"/>
  <c r="F40" i="247" s="1"/>
  <c r="N38" i="247"/>
  <c r="V38" i="247"/>
  <c r="I38" i="231"/>
  <c r="Q38" i="231"/>
  <c r="Y38" i="231"/>
  <c r="Y40" i="231" s="1"/>
  <c r="I38" i="230"/>
  <c r="Q38" i="230"/>
  <c r="Y38" i="230"/>
  <c r="Y40" i="230" s="1"/>
  <c r="Z17" i="229"/>
  <c r="X38" i="229"/>
  <c r="Z17" i="228"/>
  <c r="X38" i="228"/>
  <c r="Z17" i="227"/>
  <c r="X38" i="227"/>
  <c r="Z17" i="226"/>
  <c r="X38" i="226"/>
  <c r="Z17" i="225"/>
  <c r="X38" i="225"/>
  <c r="Z38" i="224"/>
  <c r="X40" i="224"/>
  <c r="Z40" i="224" s="1"/>
  <c r="D38" i="208"/>
  <c r="D40" i="208" s="1"/>
  <c r="L38" i="208"/>
  <c r="T38" i="208"/>
  <c r="C38" i="205"/>
  <c r="C40" i="205" s="1"/>
  <c r="K38" i="205"/>
  <c r="S38" i="205"/>
  <c r="AA38" i="204"/>
  <c r="AA40" i="204" s="1"/>
  <c r="J38" i="203"/>
  <c r="AA38" i="203"/>
  <c r="AA40" i="203" s="1"/>
  <c r="J38" i="202"/>
  <c r="R38" i="202"/>
  <c r="Z17" i="202"/>
  <c r="I38" i="201"/>
  <c r="Q38" i="201"/>
  <c r="Y38" i="201"/>
  <c r="Y40" i="201" s="1"/>
  <c r="Z17" i="200"/>
  <c r="X38" i="200"/>
  <c r="H38" i="199"/>
  <c r="H40" i="199" s="1"/>
  <c r="I39" i="199" s="1"/>
  <c r="I40" i="199" s="1"/>
  <c r="P38" i="199"/>
  <c r="X38" i="199"/>
  <c r="H40" i="198"/>
  <c r="I39" i="198" s="1"/>
  <c r="I40" i="198" s="1"/>
  <c r="J40" i="198" s="1"/>
  <c r="F38" i="193"/>
  <c r="F40" i="193" s="1"/>
  <c r="N38" i="193"/>
  <c r="V38" i="193"/>
  <c r="E38" i="191"/>
  <c r="E40" i="191" s="1"/>
  <c r="M38" i="191"/>
  <c r="U38" i="191"/>
  <c r="D38" i="189"/>
  <c r="D40" i="189" s="1"/>
  <c r="L38" i="189"/>
  <c r="T38" i="189"/>
  <c r="C38" i="188"/>
  <c r="C40" i="188" s="1"/>
  <c r="K38" i="188"/>
  <c r="S38" i="188"/>
  <c r="C38" i="187"/>
  <c r="C40" i="187" s="1"/>
  <c r="K38" i="187"/>
  <c r="S38" i="187"/>
  <c r="C38" i="186"/>
  <c r="C40" i="186" s="1"/>
  <c r="K38" i="186"/>
  <c r="S38" i="186"/>
  <c r="AA38" i="186"/>
  <c r="AA40" i="186" s="1"/>
  <c r="J38" i="185"/>
  <c r="R38" i="185"/>
  <c r="Z17" i="185"/>
  <c r="I38" i="183"/>
  <c r="Q38" i="183"/>
  <c r="Y38" i="183"/>
  <c r="Y40" i="183" s="1"/>
  <c r="H38" i="181"/>
  <c r="P38" i="181"/>
  <c r="X38" i="181"/>
  <c r="H40" i="180"/>
  <c r="I39" i="180" s="1"/>
  <c r="I40" i="180" s="1"/>
  <c r="J40" i="180" s="1"/>
  <c r="H40" i="179"/>
  <c r="I39" i="179" s="1"/>
  <c r="I40" i="179" s="1"/>
  <c r="C38" i="161"/>
  <c r="C40" i="161" s="1"/>
  <c r="K38" i="161"/>
  <c r="S38" i="161"/>
  <c r="C38" i="160"/>
  <c r="C40" i="160" s="1"/>
  <c r="K38" i="160"/>
  <c r="S38" i="160"/>
  <c r="AA38" i="158"/>
  <c r="AA40" i="158" s="1"/>
  <c r="J38" i="157"/>
  <c r="R38" i="157"/>
  <c r="AA38" i="157"/>
  <c r="AA40" i="157" s="1"/>
  <c r="J38" i="156"/>
  <c r="R38" i="156"/>
  <c r="AA38" i="156"/>
  <c r="AA40" i="156" s="1"/>
  <c r="J38" i="155"/>
  <c r="R38" i="155"/>
  <c r="AA38" i="155"/>
  <c r="AA40" i="155" s="1"/>
  <c r="J38" i="154"/>
  <c r="R38" i="154"/>
  <c r="AA38" i="154"/>
  <c r="AA40" i="154" s="1"/>
  <c r="J38" i="153"/>
  <c r="R38" i="153"/>
  <c r="AA38" i="153"/>
  <c r="AA40" i="153" s="1"/>
  <c r="J38" i="152"/>
  <c r="R38" i="152"/>
  <c r="Z17" i="150"/>
  <c r="I38" i="149"/>
  <c r="Q38" i="149"/>
  <c r="Y38" i="149"/>
  <c r="Y40" i="149" s="1"/>
  <c r="H38" i="148"/>
  <c r="H40" i="148" s="1"/>
  <c r="I39" i="148" s="1"/>
  <c r="I40" i="148" s="1"/>
  <c r="P38" i="148"/>
  <c r="Z17" i="148"/>
  <c r="X38" i="148"/>
  <c r="H38" i="147"/>
  <c r="H40" i="147" s="1"/>
  <c r="I39" i="147" s="1"/>
  <c r="I40" i="147" s="1"/>
  <c r="P38" i="147"/>
  <c r="X38" i="147"/>
  <c r="H40" i="146"/>
  <c r="I39" i="146" s="1"/>
  <c r="I40" i="146" s="1"/>
  <c r="G38" i="145"/>
  <c r="G40" i="145" s="1"/>
  <c r="H39" i="145" s="1"/>
  <c r="H40" i="145" s="1"/>
  <c r="I39" i="145" s="1"/>
  <c r="I40" i="145" s="1"/>
  <c r="O38" i="145"/>
  <c r="W38" i="145"/>
  <c r="G38" i="144"/>
  <c r="G40" i="144" s="1"/>
  <c r="H39" i="144" s="1"/>
  <c r="H40" i="144" s="1"/>
  <c r="I39" i="144" s="1"/>
  <c r="I40" i="144" s="1"/>
  <c r="J40" i="144" s="1"/>
  <c r="O38" i="144"/>
  <c r="W38" i="144"/>
  <c r="F38" i="143"/>
  <c r="F40" i="143" s="1"/>
  <c r="N38" i="143"/>
  <c r="V38" i="143"/>
  <c r="E38" i="141"/>
  <c r="E40" i="141" s="1"/>
  <c r="M38" i="141"/>
  <c r="U38" i="141"/>
  <c r="D38" i="138"/>
  <c r="D40" i="138" s="1"/>
  <c r="L38" i="138"/>
  <c r="T38" i="138"/>
  <c r="D38" i="137"/>
  <c r="D40" i="137" s="1"/>
  <c r="L38" i="137"/>
  <c r="T38" i="137"/>
  <c r="D38" i="136"/>
  <c r="D40" i="136" s="1"/>
  <c r="L38" i="136"/>
  <c r="T38" i="136"/>
  <c r="Z17" i="122"/>
  <c r="X38" i="122"/>
  <c r="Z17" i="121"/>
  <c r="X38" i="121"/>
  <c r="Z38" i="120"/>
  <c r="X40" i="120"/>
  <c r="Z40" i="120" s="1"/>
  <c r="H40" i="119"/>
  <c r="I39" i="119" s="1"/>
  <c r="I40" i="119" s="1"/>
  <c r="J40" i="119" s="1"/>
  <c r="H40" i="118"/>
  <c r="I39" i="118" s="1"/>
  <c r="I40" i="118" s="1"/>
  <c r="F38" i="115"/>
  <c r="F40" i="115" s="1"/>
  <c r="N38" i="115"/>
  <c r="V38" i="115"/>
  <c r="F38" i="114"/>
  <c r="F40" i="114" s="1"/>
  <c r="N38" i="114"/>
  <c r="V38" i="114"/>
  <c r="F38" i="113"/>
  <c r="F40" i="113" s="1"/>
  <c r="N38" i="113"/>
  <c r="V38" i="113"/>
  <c r="F38" i="112"/>
  <c r="F40" i="112" s="1"/>
  <c r="N38" i="112"/>
  <c r="V38" i="112"/>
  <c r="E38" i="111"/>
  <c r="E40" i="111" s="1"/>
  <c r="M38" i="111"/>
  <c r="U38" i="111"/>
  <c r="E38" i="110"/>
  <c r="E40" i="110" s="1"/>
  <c r="M38" i="110"/>
  <c r="U38" i="110"/>
  <c r="D38" i="108"/>
  <c r="D40" i="108" s="1"/>
  <c r="L38" i="108"/>
  <c r="T38" i="108"/>
  <c r="D38" i="107"/>
  <c r="D40" i="107" s="1"/>
  <c r="L38" i="107"/>
  <c r="T38" i="107"/>
  <c r="AA38" i="106"/>
  <c r="AA40" i="106" s="1"/>
  <c r="J38" i="105"/>
  <c r="R38" i="105"/>
  <c r="AA38" i="105"/>
  <c r="AA40" i="105" s="1"/>
  <c r="J38" i="104"/>
  <c r="R38" i="104"/>
  <c r="I38" i="101"/>
  <c r="Q38" i="101"/>
  <c r="Y38" i="101"/>
  <c r="Y40" i="101" s="1"/>
  <c r="Z17" i="100"/>
  <c r="X38" i="100"/>
  <c r="Z17" i="99"/>
  <c r="X38" i="99"/>
  <c r="Z38" i="98"/>
  <c r="X40" i="98"/>
  <c r="Z40" i="98" s="1"/>
  <c r="H40" i="97"/>
  <c r="I39" i="97" s="1"/>
  <c r="I40" i="97" s="1"/>
  <c r="H40" i="96"/>
  <c r="I39" i="96" s="1"/>
  <c r="I40" i="96" s="1"/>
  <c r="J40" i="96" s="1"/>
  <c r="H40" i="95"/>
  <c r="I39" i="95" s="1"/>
  <c r="I40" i="95" s="1"/>
  <c r="Z17" i="79"/>
  <c r="X38" i="79"/>
  <c r="X40" i="78"/>
  <c r="Z40" i="78" s="1"/>
  <c r="Z38" i="78"/>
  <c r="H40" i="77"/>
  <c r="I39" i="77" s="1"/>
  <c r="I40" i="77" s="1"/>
  <c r="J40" i="77" s="1"/>
  <c r="Z17" i="67"/>
  <c r="Z17" i="64"/>
  <c r="Y38" i="64"/>
  <c r="Y40" i="64" s="1"/>
  <c r="Z17" i="61"/>
  <c r="X38" i="61"/>
  <c r="Z17" i="60"/>
  <c r="X38" i="60"/>
  <c r="Z17" i="59"/>
  <c r="X38" i="59"/>
  <c r="Z17" i="58"/>
  <c r="X38" i="58"/>
  <c r="Z38" i="57"/>
  <c r="X40" i="57"/>
  <c r="Z40" i="57" s="1"/>
  <c r="H40" i="56"/>
  <c r="I39" i="56" s="1"/>
  <c r="I40" i="56" s="1"/>
  <c r="J40" i="56" s="1"/>
  <c r="E38" i="53"/>
  <c r="E40" i="53" s="1"/>
  <c r="M38" i="53"/>
  <c r="U38" i="53"/>
  <c r="D38" i="50"/>
  <c r="D40" i="50" s="1"/>
  <c r="L38" i="50"/>
  <c r="T38" i="50"/>
  <c r="Z17" i="43"/>
  <c r="I38" i="42"/>
  <c r="Q38" i="42"/>
  <c r="Y38" i="42"/>
  <c r="Y40" i="42" s="1"/>
  <c r="H38" i="37"/>
  <c r="H40" i="37" s="1"/>
  <c r="I39" i="37" s="1"/>
  <c r="I40" i="37" s="1"/>
  <c r="P38" i="37"/>
  <c r="Z17" i="37"/>
  <c r="X38" i="37"/>
  <c r="Z17" i="36"/>
  <c r="X38" i="36"/>
  <c r="Z17" i="35"/>
  <c r="X38" i="35"/>
  <c r="Z38" i="34"/>
  <c r="X40" i="34"/>
  <c r="Z40" i="34" s="1"/>
  <c r="H40" i="33"/>
  <c r="I39" i="33" s="1"/>
  <c r="I40" i="33" s="1"/>
  <c r="H40" i="32"/>
  <c r="I39" i="32" s="1"/>
  <c r="I40" i="32" s="1"/>
  <c r="J40" i="32" s="1"/>
  <c r="H40" i="31"/>
  <c r="I39" i="31" s="1"/>
  <c r="I40" i="31" s="1"/>
  <c r="H40" i="30"/>
  <c r="I39" i="30" s="1"/>
  <c r="I40" i="30" s="1"/>
  <c r="J40" i="30" s="1"/>
  <c r="X40" i="14"/>
  <c r="Z40" i="14" s="1"/>
  <c r="Z38" i="14"/>
  <c r="H40" i="13"/>
  <c r="I39" i="13" s="1"/>
  <c r="I40" i="13" s="1"/>
  <c r="K39" i="13" s="1"/>
  <c r="Z27" i="217"/>
  <c r="Z27" i="199"/>
  <c r="Z27" i="172"/>
  <c r="Z38" i="56"/>
  <c r="X40" i="56"/>
  <c r="Z40" i="56" s="1"/>
  <c r="Z17" i="33"/>
  <c r="X38" i="33"/>
  <c r="Z17" i="32"/>
  <c r="X38" i="32"/>
  <c r="Z17" i="31"/>
  <c r="X38" i="31"/>
  <c r="X40" i="30"/>
  <c r="Z40" i="30" s="1"/>
  <c r="Z38" i="30"/>
  <c r="Z17" i="15"/>
  <c r="Y38" i="15"/>
  <c r="Z38" i="13"/>
  <c r="X40" i="13"/>
  <c r="Z40" i="13" s="1"/>
  <c r="X38" i="252"/>
  <c r="E38" i="239"/>
  <c r="E40" i="239" s="1"/>
  <c r="M38" i="239"/>
  <c r="U38" i="239"/>
  <c r="E38" i="238"/>
  <c r="E40" i="238" s="1"/>
  <c r="M38" i="238"/>
  <c r="U38" i="238"/>
  <c r="D38" i="236"/>
  <c r="D40" i="236" s="1"/>
  <c r="L38" i="236"/>
  <c r="T38" i="236"/>
  <c r="D38" i="235"/>
  <c r="D40" i="235" s="1"/>
  <c r="T38" i="235"/>
  <c r="D38" i="234"/>
  <c r="D40" i="234" s="1"/>
  <c r="L38" i="234"/>
  <c r="T38" i="234"/>
  <c r="D38" i="233"/>
  <c r="D40" i="233" s="1"/>
  <c r="L38" i="233"/>
  <c r="T38" i="233"/>
  <c r="AA38" i="230"/>
  <c r="AA40" i="230" s="1"/>
  <c r="J38" i="229"/>
  <c r="R38" i="229"/>
  <c r="AA38" i="229"/>
  <c r="AA40" i="229" s="1"/>
  <c r="J38" i="228"/>
  <c r="R38" i="228"/>
  <c r="AA38" i="228"/>
  <c r="AA40" i="228" s="1"/>
  <c r="J38" i="227"/>
  <c r="R38" i="227"/>
  <c r="AA38" i="227"/>
  <c r="AA40" i="227" s="1"/>
  <c r="J38" i="226"/>
  <c r="R38" i="226"/>
  <c r="AA38" i="226"/>
  <c r="AA40" i="226" s="1"/>
  <c r="J38" i="225"/>
  <c r="R38" i="225"/>
  <c r="AA38" i="225"/>
  <c r="AA40" i="225" s="1"/>
  <c r="J38" i="224"/>
  <c r="R38" i="224"/>
  <c r="Z17" i="224"/>
  <c r="I38" i="223"/>
  <c r="I40" i="223" s="1"/>
  <c r="Q38" i="223"/>
  <c r="Y38" i="223"/>
  <c r="Y40" i="223" s="1"/>
  <c r="X40" i="222"/>
  <c r="Z40" i="222" s="1"/>
  <c r="Z38" i="222"/>
  <c r="G38" i="217"/>
  <c r="G40" i="217" s="1"/>
  <c r="H39" i="217" s="1"/>
  <c r="H40" i="217" s="1"/>
  <c r="I39" i="217" s="1"/>
  <c r="I40" i="217" s="1"/>
  <c r="J40" i="217" s="1"/>
  <c r="O38" i="217"/>
  <c r="W38" i="217"/>
  <c r="G38" i="216"/>
  <c r="G40" i="216" s="1"/>
  <c r="H39" i="216" s="1"/>
  <c r="H40" i="216" s="1"/>
  <c r="I39" i="216" s="1"/>
  <c r="I40" i="216" s="1"/>
  <c r="O38" i="216"/>
  <c r="W38" i="216"/>
  <c r="I40" i="215"/>
  <c r="F38" i="213"/>
  <c r="F40" i="213" s="1"/>
  <c r="N38" i="213"/>
  <c r="V38" i="213"/>
  <c r="F38" i="212"/>
  <c r="F40" i="212" s="1"/>
  <c r="N38" i="212"/>
  <c r="V38" i="212"/>
  <c r="Z17" i="199"/>
  <c r="H38" i="197"/>
  <c r="H40" i="197" s="1"/>
  <c r="I39" i="197" s="1"/>
  <c r="I40" i="197" s="1"/>
  <c r="P38" i="197"/>
  <c r="X38" i="197"/>
  <c r="Z17" i="196"/>
  <c r="X38" i="196"/>
  <c r="Z17" i="195"/>
  <c r="X38" i="195"/>
  <c r="Z17" i="194"/>
  <c r="X38" i="194"/>
  <c r="Z38" i="193"/>
  <c r="X40" i="193"/>
  <c r="Z40" i="193" s="1"/>
  <c r="H40" i="192"/>
  <c r="I39" i="192" s="1"/>
  <c r="I40" i="192" s="1"/>
  <c r="J40" i="192" s="1"/>
  <c r="I40" i="191"/>
  <c r="I40" i="190"/>
  <c r="E38" i="188"/>
  <c r="E40" i="188" s="1"/>
  <c r="M38" i="188"/>
  <c r="U38" i="188"/>
  <c r="E38" i="187"/>
  <c r="E40" i="187" s="1"/>
  <c r="U38" i="187"/>
  <c r="E38" i="186"/>
  <c r="E40" i="186" s="1"/>
  <c r="M38" i="186"/>
  <c r="U38" i="186"/>
  <c r="Z17" i="181"/>
  <c r="P38" i="178"/>
  <c r="Z17" i="178"/>
  <c r="X38" i="178"/>
  <c r="H38" i="177"/>
  <c r="H40" i="177" s="1"/>
  <c r="I39" i="177" s="1"/>
  <c r="I40" i="177" s="1"/>
  <c r="P38" i="177"/>
  <c r="Z17" i="177"/>
  <c r="X38" i="177"/>
  <c r="H38" i="176"/>
  <c r="H40" i="176" s="1"/>
  <c r="I39" i="176" s="1"/>
  <c r="I40" i="176" s="1"/>
  <c r="P38" i="176"/>
  <c r="Z17" i="176"/>
  <c r="Z17" i="175"/>
  <c r="X38" i="175"/>
  <c r="X40" i="174"/>
  <c r="Z40" i="174" s="1"/>
  <c r="Z38" i="174"/>
  <c r="G38" i="173"/>
  <c r="G40" i="173" s="1"/>
  <c r="H39" i="173" s="1"/>
  <c r="H40" i="173" s="1"/>
  <c r="I39" i="173" s="1"/>
  <c r="I40" i="173" s="1"/>
  <c r="W38" i="173"/>
  <c r="F38" i="169"/>
  <c r="F40" i="169" s="1"/>
  <c r="N38" i="169"/>
  <c r="V38" i="169"/>
  <c r="F38" i="168"/>
  <c r="F40" i="168" s="1"/>
  <c r="N38" i="168"/>
  <c r="V38" i="168"/>
  <c r="E38" i="165"/>
  <c r="E40" i="165" s="1"/>
  <c r="M38" i="165"/>
  <c r="U38" i="165"/>
  <c r="Z17" i="147"/>
  <c r="Z17" i="143"/>
  <c r="X38" i="143"/>
  <c r="X40" i="142"/>
  <c r="Z40" i="142" s="1"/>
  <c r="Z38" i="142"/>
  <c r="I40" i="141"/>
  <c r="I40" i="140"/>
  <c r="I40" i="139"/>
  <c r="J40" i="139" s="1"/>
  <c r="E38" i="130"/>
  <c r="E40" i="130" s="1"/>
  <c r="M38" i="130"/>
  <c r="U38" i="130"/>
  <c r="Z17" i="120"/>
  <c r="Z17" i="117"/>
  <c r="X38" i="117"/>
  <c r="Z17" i="116"/>
  <c r="X38" i="116"/>
  <c r="Z17" i="115"/>
  <c r="X38" i="115"/>
  <c r="Z38" i="114"/>
  <c r="X40" i="114"/>
  <c r="Z17" i="113"/>
  <c r="X38" i="113"/>
  <c r="Z38" i="112"/>
  <c r="X40" i="112"/>
  <c r="Z40" i="112" s="1"/>
  <c r="H40" i="111"/>
  <c r="I39" i="111" s="1"/>
  <c r="I40" i="111" s="1"/>
  <c r="H40" i="110"/>
  <c r="I39" i="110" s="1"/>
  <c r="I40" i="110" s="1"/>
  <c r="J40" i="110" s="1"/>
  <c r="D38" i="105"/>
  <c r="D40" i="105" s="1"/>
  <c r="L38" i="105"/>
  <c r="T38" i="105"/>
  <c r="D38" i="104"/>
  <c r="D40" i="104" s="1"/>
  <c r="L38" i="104"/>
  <c r="T38" i="104"/>
  <c r="C38" i="101"/>
  <c r="C40" i="101" s="1"/>
  <c r="K38" i="101"/>
  <c r="S38" i="101"/>
  <c r="Z17" i="98"/>
  <c r="X40" i="94"/>
  <c r="Z40" i="94" s="1"/>
  <c r="Z38" i="94"/>
  <c r="H40" i="93"/>
  <c r="I39" i="93" s="1"/>
  <c r="I40" i="93" s="1"/>
  <c r="J40" i="93" s="1"/>
  <c r="H40" i="92"/>
  <c r="I39" i="92" s="1"/>
  <c r="I40" i="92" s="1"/>
  <c r="H40" i="91"/>
  <c r="I39" i="91" s="1"/>
  <c r="I40" i="91" s="1"/>
  <c r="J40" i="91" s="1"/>
  <c r="Z17" i="78"/>
  <c r="Z17" i="76"/>
  <c r="X38" i="76"/>
  <c r="Z38" i="75"/>
  <c r="X40" i="75"/>
  <c r="Z40" i="75" s="1"/>
  <c r="Z17" i="57"/>
  <c r="Z17" i="55"/>
  <c r="X38" i="55"/>
  <c r="X40" i="54"/>
  <c r="Z40" i="54" s="1"/>
  <c r="Z38" i="54"/>
  <c r="Z17" i="34"/>
  <c r="Z17" i="29"/>
  <c r="X38" i="29"/>
  <c r="Z17" i="28"/>
  <c r="X38" i="28"/>
  <c r="Z17" i="27"/>
  <c r="X38" i="27"/>
  <c r="Z17" i="26"/>
  <c r="X38" i="26"/>
  <c r="Z38" i="25"/>
  <c r="X40" i="25"/>
  <c r="Z40" i="25" s="1"/>
  <c r="Z17" i="14"/>
  <c r="Z17" i="12"/>
  <c r="X38" i="12"/>
  <c r="Z17" i="11"/>
  <c r="X38" i="11"/>
  <c r="Z38" i="10"/>
  <c r="X40" i="10"/>
  <c r="Z40" i="10" s="1"/>
  <c r="H40" i="9"/>
  <c r="I39" i="9" s="1"/>
  <c r="I40" i="9" s="1"/>
  <c r="H40" i="8"/>
  <c r="I39" i="8" s="1"/>
  <c r="I40" i="8" s="1"/>
  <c r="J40" i="8" s="1"/>
  <c r="F38" i="7"/>
  <c r="F40" i="7" s="1"/>
  <c r="N38" i="7"/>
  <c r="V38" i="7"/>
  <c r="Z27" i="241"/>
  <c r="Z27" i="239"/>
  <c r="Z27" i="238"/>
  <c r="X40" i="246"/>
  <c r="Z40" i="246" s="1"/>
  <c r="Z38" i="246"/>
  <c r="H40" i="245"/>
  <c r="I39" i="245" s="1"/>
  <c r="I40" i="245" s="1"/>
  <c r="I38" i="222"/>
  <c r="I40" i="222" s="1"/>
  <c r="Q38" i="222"/>
  <c r="Y38" i="222"/>
  <c r="Y40" i="222" s="1"/>
  <c r="Z38" i="221"/>
  <c r="X40" i="221"/>
  <c r="H38" i="220"/>
  <c r="H40" i="220" s="1"/>
  <c r="I39" i="220" s="1"/>
  <c r="I40" i="220" s="1"/>
  <c r="P38" i="220"/>
  <c r="Z17" i="220"/>
  <c r="X38" i="220"/>
  <c r="H38" i="219"/>
  <c r="H40" i="219" s="1"/>
  <c r="I39" i="219" s="1"/>
  <c r="I40" i="219" s="1"/>
  <c r="P38" i="219"/>
  <c r="Z17" i="219"/>
  <c r="X38" i="219"/>
  <c r="H38" i="218"/>
  <c r="H40" i="218" s="1"/>
  <c r="I39" i="218" s="1"/>
  <c r="I40" i="218" s="1"/>
  <c r="P38" i="218"/>
  <c r="Z17" i="218"/>
  <c r="X38" i="218"/>
  <c r="Z17" i="217"/>
  <c r="X38" i="217"/>
  <c r="Z17" i="216"/>
  <c r="X38" i="216"/>
  <c r="Z17" i="215"/>
  <c r="X38" i="215"/>
  <c r="X40" i="214"/>
  <c r="Z40" i="214" s="1"/>
  <c r="Z38" i="214"/>
  <c r="H40" i="213"/>
  <c r="I39" i="213" s="1"/>
  <c r="I40" i="213" s="1"/>
  <c r="J40" i="213" s="1"/>
  <c r="H40" i="212"/>
  <c r="I39" i="212" s="1"/>
  <c r="I40" i="212" s="1"/>
  <c r="H40" i="211"/>
  <c r="I39" i="211" s="1"/>
  <c r="I40" i="211" s="1"/>
  <c r="H40" i="210"/>
  <c r="I39" i="210" s="1"/>
  <c r="I40" i="210" s="1"/>
  <c r="H40" i="209"/>
  <c r="I39" i="209" s="1"/>
  <c r="I40" i="209" s="1"/>
  <c r="H40" i="208"/>
  <c r="I39" i="208" s="1"/>
  <c r="I40" i="208" s="1"/>
  <c r="H40" i="207"/>
  <c r="I39" i="207" s="1"/>
  <c r="I40" i="207" s="1"/>
  <c r="J40" i="207" s="1"/>
  <c r="H40" i="206"/>
  <c r="I39" i="206" s="1"/>
  <c r="I40" i="206" s="1"/>
  <c r="J40" i="206" s="1"/>
  <c r="Z17" i="197"/>
  <c r="Y38" i="197"/>
  <c r="Y40" i="197" s="1"/>
  <c r="Z17" i="192"/>
  <c r="X38" i="192"/>
  <c r="X40" i="190"/>
  <c r="Z40" i="190" s="1"/>
  <c r="Z38" i="190"/>
  <c r="H40" i="189"/>
  <c r="I39" i="189" s="1"/>
  <c r="I40" i="189" s="1"/>
  <c r="E38" i="185"/>
  <c r="E40" i="185" s="1"/>
  <c r="M38" i="185"/>
  <c r="U38" i="185"/>
  <c r="Z38" i="173"/>
  <c r="X40" i="173"/>
  <c r="Z40" i="173" s="1"/>
  <c r="G38" i="172"/>
  <c r="G40" i="172" s="1"/>
  <c r="H39" i="172" s="1"/>
  <c r="H40" i="172" s="1"/>
  <c r="I39" i="172" s="1"/>
  <c r="I40" i="172" s="1"/>
  <c r="O38" i="172"/>
  <c r="W38" i="172"/>
  <c r="G38" i="171"/>
  <c r="G40" i="171" s="1"/>
  <c r="H39" i="171" s="1"/>
  <c r="H40" i="171" s="1"/>
  <c r="I39" i="171" s="1"/>
  <c r="I40" i="171" s="1"/>
  <c r="K39" i="171" s="1"/>
  <c r="O38" i="171"/>
  <c r="W38" i="171"/>
  <c r="O38" i="170"/>
  <c r="W38" i="170"/>
  <c r="H40" i="169"/>
  <c r="I39" i="169" s="1"/>
  <c r="I40" i="169" s="1"/>
  <c r="J40" i="169" s="1"/>
  <c r="H40" i="168"/>
  <c r="I39" i="168" s="1"/>
  <c r="I40" i="168" s="1"/>
  <c r="H40" i="167"/>
  <c r="I39" i="167" s="1"/>
  <c r="I40" i="167" s="1"/>
  <c r="J40" i="167" s="1"/>
  <c r="H40" i="166"/>
  <c r="I39" i="166" s="1"/>
  <c r="I40" i="166" s="1"/>
  <c r="J40" i="166" s="1"/>
  <c r="Z38" i="141"/>
  <c r="X40" i="141"/>
  <c r="Z17" i="140"/>
  <c r="X38" i="140"/>
  <c r="Z38" i="139"/>
  <c r="X40" i="139"/>
  <c r="Z40" i="139" s="1"/>
  <c r="H40" i="138"/>
  <c r="I39" i="138" s="1"/>
  <c r="I40" i="138" s="1"/>
  <c r="H40" i="137"/>
  <c r="I39" i="137" s="1"/>
  <c r="I40" i="137" s="1"/>
  <c r="J40" i="137" s="1"/>
  <c r="H40" i="136"/>
  <c r="I39" i="136" s="1"/>
  <c r="I40" i="136" s="1"/>
  <c r="J40" i="136" s="1"/>
  <c r="H40" i="135"/>
  <c r="I39" i="135" s="1"/>
  <c r="I40" i="135" s="1"/>
  <c r="J40" i="135" s="1"/>
  <c r="H40" i="134"/>
  <c r="I39" i="134" s="1"/>
  <c r="I40" i="134" s="1"/>
  <c r="J40" i="134" s="1"/>
  <c r="Z17" i="114"/>
  <c r="Y38" i="114"/>
  <c r="Y40" i="114" s="1"/>
  <c r="Z17" i="111"/>
  <c r="X38" i="111"/>
  <c r="X40" i="110"/>
  <c r="Z40" i="110" s="1"/>
  <c r="Z38" i="110"/>
  <c r="I40" i="107"/>
  <c r="X40" i="93"/>
  <c r="Z17" i="92"/>
  <c r="X38" i="92"/>
  <c r="Z38" i="91"/>
  <c r="X40" i="91"/>
  <c r="Z40" i="91" s="1"/>
  <c r="I40" i="87"/>
  <c r="H40" i="86"/>
  <c r="I39" i="86" s="1"/>
  <c r="I40" i="86" s="1"/>
  <c r="J40" i="86" s="1"/>
  <c r="Z38" i="74"/>
  <c r="X40" i="74"/>
  <c r="Z40" i="74" s="1"/>
  <c r="I40" i="73"/>
  <c r="I40" i="72"/>
  <c r="J40" i="72" s="1"/>
  <c r="C38" i="60"/>
  <c r="C40" i="60" s="1"/>
  <c r="K38" i="60"/>
  <c r="S38" i="60"/>
  <c r="C38" i="59"/>
  <c r="C40" i="59" s="1"/>
  <c r="K38" i="59"/>
  <c r="S38" i="59"/>
  <c r="C38" i="58"/>
  <c r="C40" i="58" s="1"/>
  <c r="K38" i="58"/>
  <c r="S38" i="58"/>
  <c r="C38" i="57"/>
  <c r="C40" i="57" s="1"/>
  <c r="K38" i="57"/>
  <c r="S38" i="57"/>
  <c r="Z17" i="56"/>
  <c r="Z17" i="53"/>
  <c r="X38" i="53"/>
  <c r="Z17" i="52"/>
  <c r="X38" i="52"/>
  <c r="X40" i="51"/>
  <c r="Z40" i="51" s="1"/>
  <c r="Z38" i="51"/>
  <c r="I40" i="50"/>
  <c r="J40" i="50" s="1"/>
  <c r="Z17" i="30"/>
  <c r="X40" i="24"/>
  <c r="Z40" i="24" s="1"/>
  <c r="Z38" i="24"/>
  <c r="I40" i="23"/>
  <c r="Z17" i="13"/>
  <c r="Z17" i="9"/>
  <c r="X38" i="9"/>
  <c r="X40" i="8"/>
  <c r="Z40" i="8" s="1"/>
  <c r="Z38" i="8"/>
  <c r="I40" i="7"/>
  <c r="F38" i="6"/>
  <c r="F40" i="6" s="1"/>
  <c r="N38" i="6"/>
  <c r="V38" i="6"/>
  <c r="Z27" i="167"/>
  <c r="Z27" i="164"/>
  <c r="Z27" i="138"/>
  <c r="Z27" i="113"/>
  <c r="X38" i="213"/>
  <c r="Z38" i="245"/>
  <c r="X40" i="245"/>
  <c r="Z40" i="245" s="1"/>
  <c r="I40" i="244"/>
  <c r="I40" i="243"/>
  <c r="I40" i="242"/>
  <c r="I40" i="241"/>
  <c r="J40" i="241" s="1"/>
  <c r="I40" i="240"/>
  <c r="I40" i="239"/>
  <c r="I40" i="238"/>
  <c r="J40" i="238" s="1"/>
  <c r="Z17" i="222"/>
  <c r="I38" i="221"/>
  <c r="I40" i="221" s="1"/>
  <c r="Q38" i="221"/>
  <c r="Z17" i="221"/>
  <c r="Y38" i="221"/>
  <c r="Y40" i="221" s="1"/>
  <c r="Z17" i="212"/>
  <c r="X38" i="212"/>
  <c r="Z17" i="211"/>
  <c r="X38" i="211"/>
  <c r="Z17" i="210"/>
  <c r="X38" i="210"/>
  <c r="Z17" i="209"/>
  <c r="X38" i="209"/>
  <c r="Z17" i="208"/>
  <c r="X38" i="208"/>
  <c r="Z17" i="207"/>
  <c r="X38" i="207"/>
  <c r="X40" i="206"/>
  <c r="Z40" i="206" s="1"/>
  <c r="Z38" i="206"/>
  <c r="Z38" i="189"/>
  <c r="X40" i="189"/>
  <c r="Z40" i="189" s="1"/>
  <c r="E38" i="184"/>
  <c r="E40" i="184" s="1"/>
  <c r="M38" i="184"/>
  <c r="U38" i="184"/>
  <c r="E38" i="183"/>
  <c r="E40" i="183" s="1"/>
  <c r="M38" i="183"/>
  <c r="U38" i="183"/>
  <c r="E38" i="182"/>
  <c r="E40" i="182" s="1"/>
  <c r="M38" i="182"/>
  <c r="U38" i="182"/>
  <c r="Z17" i="172"/>
  <c r="X38" i="172"/>
  <c r="Z17" i="171"/>
  <c r="X38" i="171"/>
  <c r="Z17" i="170"/>
  <c r="X38" i="170"/>
  <c r="Z17" i="169"/>
  <c r="X38" i="169"/>
  <c r="Z17" i="168"/>
  <c r="X38" i="168"/>
  <c r="Z17" i="167"/>
  <c r="X38" i="167"/>
  <c r="X40" i="166"/>
  <c r="Z40" i="166" s="1"/>
  <c r="Z38" i="166"/>
  <c r="Z17" i="141"/>
  <c r="Y38" i="141"/>
  <c r="Y40" i="141" s="1"/>
  <c r="X40" i="138"/>
  <c r="Z17" i="137"/>
  <c r="X38" i="137"/>
  <c r="Z17" i="136"/>
  <c r="X38" i="136"/>
  <c r="Z17" i="135"/>
  <c r="X38" i="135"/>
  <c r="X40" i="134"/>
  <c r="Z40" i="134" s="1"/>
  <c r="Z38" i="134"/>
  <c r="G38" i="126"/>
  <c r="G40" i="126" s="1"/>
  <c r="H39" i="126" s="1"/>
  <c r="H40" i="126" s="1"/>
  <c r="I39" i="126" s="1"/>
  <c r="I40" i="126" s="1"/>
  <c r="J40" i="126" s="1"/>
  <c r="O38" i="126"/>
  <c r="W38" i="126"/>
  <c r="Z17" i="112"/>
  <c r="Z38" i="109"/>
  <c r="X40" i="109"/>
  <c r="Z17" i="108"/>
  <c r="X38" i="108"/>
  <c r="Z38" i="107"/>
  <c r="X40" i="107"/>
  <c r="Z40" i="107" s="1"/>
  <c r="I40" i="106"/>
  <c r="J40" i="106" s="1"/>
  <c r="Z17" i="94"/>
  <c r="Z17" i="93"/>
  <c r="Y38" i="93"/>
  <c r="Y40" i="93" s="1"/>
  <c r="X40" i="90"/>
  <c r="Z17" i="89"/>
  <c r="X38" i="89"/>
  <c r="Z17" i="88"/>
  <c r="X38" i="88"/>
  <c r="Z17" i="87"/>
  <c r="X38" i="87"/>
  <c r="X40" i="86"/>
  <c r="Z40" i="86" s="1"/>
  <c r="Z38" i="86"/>
  <c r="Z17" i="73"/>
  <c r="X38" i="73"/>
  <c r="Z38" i="72"/>
  <c r="X40" i="72"/>
  <c r="Z40" i="72" s="1"/>
  <c r="G38" i="71"/>
  <c r="G40" i="71" s="1"/>
  <c r="H39" i="71" s="1"/>
  <c r="H40" i="71" s="1"/>
  <c r="I39" i="71" s="1"/>
  <c r="I40" i="71" s="1"/>
  <c r="O38" i="71"/>
  <c r="W38" i="71"/>
  <c r="G38" i="70"/>
  <c r="G40" i="70" s="1"/>
  <c r="H39" i="70" s="1"/>
  <c r="H40" i="70" s="1"/>
  <c r="I39" i="70" s="1"/>
  <c r="I40" i="70" s="1"/>
  <c r="O38" i="70"/>
  <c r="W38" i="70"/>
  <c r="F38" i="68"/>
  <c r="F40" i="68" s="1"/>
  <c r="N38" i="68"/>
  <c r="V38" i="68"/>
  <c r="F38" i="67"/>
  <c r="F40" i="67" s="1"/>
  <c r="N38" i="67"/>
  <c r="V38" i="67"/>
  <c r="E38" i="64"/>
  <c r="E40" i="64" s="1"/>
  <c r="M38" i="64"/>
  <c r="U38" i="64"/>
  <c r="E38" i="63"/>
  <c r="E40" i="63" s="1"/>
  <c r="M38" i="63"/>
  <c r="U38" i="63"/>
  <c r="E38" i="62"/>
  <c r="E40" i="62" s="1"/>
  <c r="M38" i="62"/>
  <c r="U38" i="62"/>
  <c r="C38" i="56"/>
  <c r="C40" i="56" s="1"/>
  <c r="K38" i="56"/>
  <c r="S38" i="56"/>
  <c r="Z17" i="54"/>
  <c r="Z17" i="50"/>
  <c r="X38" i="50"/>
  <c r="Z17" i="49"/>
  <c r="X38" i="49"/>
  <c r="Z38" i="48"/>
  <c r="X40" i="48"/>
  <c r="Z40" i="48" s="1"/>
  <c r="H40" i="47"/>
  <c r="I39" i="47" s="1"/>
  <c r="I40" i="47" s="1"/>
  <c r="H40" i="46"/>
  <c r="I39" i="46" s="1"/>
  <c r="I40" i="46" s="1"/>
  <c r="J40" i="46" s="1"/>
  <c r="Z17" i="25"/>
  <c r="X40" i="23"/>
  <c r="Z40" i="23" s="1"/>
  <c r="Z38" i="23"/>
  <c r="G38" i="22"/>
  <c r="G40" i="22" s="1"/>
  <c r="H39" i="22" s="1"/>
  <c r="H40" i="22" s="1"/>
  <c r="I39" i="22" s="1"/>
  <c r="I40" i="22" s="1"/>
  <c r="J40" i="22" s="1"/>
  <c r="O38" i="22"/>
  <c r="W38" i="22"/>
  <c r="Z17" i="10"/>
  <c r="X40" i="7"/>
  <c r="Z40" i="7" s="1"/>
  <c r="Z38" i="7"/>
  <c r="H40" i="6"/>
  <c r="I39" i="6" s="1"/>
  <c r="I40" i="6" s="1"/>
  <c r="J40" i="6" s="1"/>
  <c r="F38" i="5"/>
  <c r="F40" i="5" s="1"/>
  <c r="N38" i="5"/>
  <c r="V38" i="5"/>
  <c r="Z27" i="206"/>
  <c r="Z27" i="188"/>
  <c r="Z27" i="187"/>
  <c r="Z27" i="161"/>
  <c r="X38" i="251"/>
  <c r="X38" i="191"/>
  <c r="Z17" i="246"/>
  <c r="Z17" i="244"/>
  <c r="X38" i="244"/>
  <c r="Z17" i="243"/>
  <c r="X38" i="243"/>
  <c r="X40" i="242"/>
  <c r="Z17" i="241"/>
  <c r="X38" i="241"/>
  <c r="Z17" i="240"/>
  <c r="X38" i="240"/>
  <c r="Z17" i="239"/>
  <c r="X38" i="239"/>
  <c r="X40" i="238"/>
  <c r="Z40" i="238" s="1"/>
  <c r="Z38" i="238"/>
  <c r="H40" i="237"/>
  <c r="I39" i="237" s="1"/>
  <c r="I40" i="237" s="1"/>
  <c r="J40" i="237" s="1"/>
  <c r="H40" i="236"/>
  <c r="I39" i="236" s="1"/>
  <c r="I40" i="236" s="1"/>
  <c r="H40" i="235"/>
  <c r="I39" i="235" s="1"/>
  <c r="I40" i="235" s="1"/>
  <c r="H40" i="234"/>
  <c r="I39" i="234" s="1"/>
  <c r="I40" i="234" s="1"/>
  <c r="J40" i="234" s="1"/>
  <c r="H40" i="233"/>
  <c r="I39" i="233" s="1"/>
  <c r="I40" i="233" s="1"/>
  <c r="J40" i="233" s="1"/>
  <c r="I40" i="232"/>
  <c r="Z38" i="205"/>
  <c r="X40" i="205"/>
  <c r="Z40" i="205" s="1"/>
  <c r="I40" i="204"/>
  <c r="H40" i="203"/>
  <c r="I39" i="203" s="1"/>
  <c r="I40" i="203" s="1"/>
  <c r="K39" i="203" s="1"/>
  <c r="H40" i="202"/>
  <c r="I39" i="202" s="1"/>
  <c r="I40" i="202" s="1"/>
  <c r="Z17" i="188"/>
  <c r="X38" i="188"/>
  <c r="Z17" i="187"/>
  <c r="X38" i="187"/>
  <c r="Z38" i="186"/>
  <c r="X40" i="186"/>
  <c r="Z40" i="186" s="1"/>
  <c r="H40" i="185"/>
  <c r="I39" i="185" s="1"/>
  <c r="I40" i="185" s="1"/>
  <c r="Z38" i="165"/>
  <c r="X40" i="165"/>
  <c r="Z40" i="165" s="1"/>
  <c r="Z17" i="164"/>
  <c r="X38" i="164"/>
  <c r="Z17" i="163"/>
  <c r="X38" i="163"/>
  <c r="Z17" i="162"/>
  <c r="X38" i="162"/>
  <c r="Z17" i="161"/>
  <c r="X38" i="161"/>
  <c r="Z17" i="160"/>
  <c r="X38" i="160"/>
  <c r="Z17" i="159"/>
  <c r="X38" i="159"/>
  <c r="X40" i="158"/>
  <c r="Z38" i="158"/>
  <c r="I40" i="157"/>
  <c r="I40" i="156"/>
  <c r="J40" i="156" s="1"/>
  <c r="I40" i="155"/>
  <c r="J40" i="155" s="1"/>
  <c r="I40" i="154"/>
  <c r="I40" i="153"/>
  <c r="I40" i="152"/>
  <c r="H40" i="151"/>
  <c r="I39" i="151" s="1"/>
  <c r="I40" i="151" s="1"/>
  <c r="J40" i="151" s="1"/>
  <c r="H40" i="150"/>
  <c r="I39" i="150" s="1"/>
  <c r="I40" i="150" s="1"/>
  <c r="J40" i="150" s="1"/>
  <c r="Z17" i="138"/>
  <c r="Y38" i="138"/>
  <c r="Y40" i="138" s="1"/>
  <c r="Z38" i="133"/>
  <c r="X40" i="133"/>
  <c r="Z17" i="132"/>
  <c r="X38" i="132"/>
  <c r="Z17" i="131"/>
  <c r="X38" i="131"/>
  <c r="Z17" i="130"/>
  <c r="X38" i="130"/>
  <c r="Z17" i="129"/>
  <c r="X38" i="129"/>
  <c r="Z17" i="128"/>
  <c r="X38" i="128"/>
  <c r="H38" i="127"/>
  <c r="H40" i="127" s="1"/>
  <c r="I39" i="127" s="1"/>
  <c r="I40" i="127" s="1"/>
  <c r="P38" i="127"/>
  <c r="Z17" i="127"/>
  <c r="X38" i="127"/>
  <c r="X40" i="126"/>
  <c r="Z40" i="126" s="1"/>
  <c r="Z38" i="126"/>
  <c r="G38" i="125"/>
  <c r="G40" i="125" s="1"/>
  <c r="H39" i="125" s="1"/>
  <c r="H40" i="125" s="1"/>
  <c r="I39" i="125" s="1"/>
  <c r="I40" i="125" s="1"/>
  <c r="O38" i="125"/>
  <c r="W38" i="125"/>
  <c r="F38" i="124"/>
  <c r="F40" i="124" s="1"/>
  <c r="N38" i="124"/>
  <c r="V38" i="124"/>
  <c r="F38" i="123"/>
  <c r="F40" i="123" s="1"/>
  <c r="N38" i="123"/>
  <c r="V38" i="123"/>
  <c r="Z17" i="110"/>
  <c r="Z17" i="109"/>
  <c r="Y38" i="109"/>
  <c r="Y40" i="109" s="1"/>
  <c r="I38" i="108"/>
  <c r="I40" i="108" s="1"/>
  <c r="Q38" i="108"/>
  <c r="Y38" i="108"/>
  <c r="Y40" i="108" s="1"/>
  <c r="I38" i="107"/>
  <c r="Q38" i="107"/>
  <c r="Y38" i="107"/>
  <c r="Y40" i="107" s="1"/>
  <c r="Z38" i="106"/>
  <c r="X40" i="106"/>
  <c r="Z40" i="106" s="1"/>
  <c r="I40" i="105"/>
  <c r="I40" i="104"/>
  <c r="K39" i="104" s="1"/>
  <c r="I40" i="103"/>
  <c r="Z17" i="91"/>
  <c r="Z17" i="90"/>
  <c r="Y38" i="90"/>
  <c r="Y40" i="90" s="1"/>
  <c r="Z17" i="85"/>
  <c r="X38" i="85"/>
  <c r="Z17" i="84"/>
  <c r="X38" i="84"/>
  <c r="Z38" i="83"/>
  <c r="X40" i="83"/>
  <c r="Z40" i="83" s="1"/>
  <c r="I40" i="82"/>
  <c r="Z17" i="74"/>
  <c r="Z17" i="71"/>
  <c r="X38" i="71"/>
  <c r="X40" i="70"/>
  <c r="Z40" i="70" s="1"/>
  <c r="Z38" i="70"/>
  <c r="G38" i="69"/>
  <c r="G40" i="69" s="1"/>
  <c r="H39" i="69" s="1"/>
  <c r="H40" i="69" s="1"/>
  <c r="I39" i="69" s="1"/>
  <c r="I40" i="69" s="1"/>
  <c r="O38" i="69"/>
  <c r="W38" i="69"/>
  <c r="I40" i="68"/>
  <c r="J40" i="68" s="1"/>
  <c r="I40" i="67"/>
  <c r="F38" i="66"/>
  <c r="F40" i="66" s="1"/>
  <c r="N38" i="66"/>
  <c r="V38" i="66"/>
  <c r="F38" i="65"/>
  <c r="F40" i="65" s="1"/>
  <c r="N38" i="65"/>
  <c r="V38" i="65"/>
  <c r="E38" i="61"/>
  <c r="E40" i="61" s="1"/>
  <c r="M38" i="61"/>
  <c r="U38" i="61"/>
  <c r="C38" i="55"/>
  <c r="C40" i="55" s="1"/>
  <c r="K38" i="55"/>
  <c r="S38" i="55"/>
  <c r="C38" i="54"/>
  <c r="C40" i="54" s="1"/>
  <c r="K38" i="54"/>
  <c r="S38" i="54"/>
  <c r="AA38" i="53"/>
  <c r="AA40" i="53" s="1"/>
  <c r="J38" i="52"/>
  <c r="R38" i="52"/>
  <c r="AA38" i="52"/>
  <c r="AA40" i="52" s="1"/>
  <c r="J38" i="51"/>
  <c r="R38" i="51"/>
  <c r="I38" i="49"/>
  <c r="I40" i="49" s="1"/>
  <c r="Q38" i="49"/>
  <c r="Y38" i="49"/>
  <c r="Y40" i="49" s="1"/>
  <c r="I38" i="48"/>
  <c r="I40" i="48" s="1"/>
  <c r="Q38" i="48"/>
  <c r="Y38" i="48"/>
  <c r="Y40" i="48" s="1"/>
  <c r="Z17" i="47"/>
  <c r="X38" i="47"/>
  <c r="X40" i="46"/>
  <c r="Z40" i="46" s="1"/>
  <c r="Z38" i="46"/>
  <c r="I40" i="45"/>
  <c r="I40" i="44"/>
  <c r="I40" i="43"/>
  <c r="J40" i="43" s="1"/>
  <c r="X40" i="22"/>
  <c r="Z40" i="22" s="1"/>
  <c r="Z38" i="22"/>
  <c r="G38" i="21"/>
  <c r="G40" i="21" s="1"/>
  <c r="H39" i="21" s="1"/>
  <c r="H40" i="21" s="1"/>
  <c r="I39" i="21" s="1"/>
  <c r="I40" i="21" s="1"/>
  <c r="O38" i="21"/>
  <c r="W38" i="21"/>
  <c r="X40" i="6"/>
  <c r="Z40" i="6" s="1"/>
  <c r="Z38" i="6"/>
  <c r="I40" i="5"/>
  <c r="J40" i="5" s="1"/>
  <c r="I40" i="4"/>
  <c r="J40" i="4" s="1"/>
  <c r="I40" i="3"/>
  <c r="I40" i="2"/>
  <c r="J40" i="2" s="1"/>
  <c r="H40" i="253"/>
  <c r="I39" i="253" s="1"/>
  <c r="I40" i="253" s="1"/>
  <c r="J40" i="253" s="1"/>
  <c r="AA38" i="246"/>
  <c r="AA40" i="246" s="1"/>
  <c r="J38" i="245"/>
  <c r="R38" i="245"/>
  <c r="Z17" i="242"/>
  <c r="Y38" i="242"/>
  <c r="Y40" i="242" s="1"/>
  <c r="Z38" i="237"/>
  <c r="X40" i="237"/>
  <c r="Z40" i="237" s="1"/>
  <c r="Z17" i="236"/>
  <c r="X38" i="236"/>
  <c r="Z17" i="235"/>
  <c r="Z17" i="234"/>
  <c r="X38" i="234"/>
  <c r="X40" i="232"/>
  <c r="H40" i="231"/>
  <c r="I39" i="231" s="1"/>
  <c r="I40" i="231" s="1"/>
  <c r="H40" i="230"/>
  <c r="I39" i="230" s="1"/>
  <c r="I40" i="230" s="1"/>
  <c r="J40" i="230" s="1"/>
  <c r="Z17" i="206"/>
  <c r="Z17" i="204"/>
  <c r="X38" i="204"/>
  <c r="Z17" i="203"/>
  <c r="X38" i="203"/>
  <c r="Z38" i="202"/>
  <c r="X40" i="202"/>
  <c r="Z40" i="202" s="1"/>
  <c r="H40" i="201"/>
  <c r="I39" i="201" s="1"/>
  <c r="Z17" i="189"/>
  <c r="Z38" i="185"/>
  <c r="X40" i="185"/>
  <c r="Z40" i="185" s="1"/>
  <c r="H40" i="184"/>
  <c r="I39" i="184" s="1"/>
  <c r="I40" i="184" s="1"/>
  <c r="J40" i="184" s="1"/>
  <c r="H40" i="183"/>
  <c r="I39" i="183" s="1"/>
  <c r="I40" i="183" s="1"/>
  <c r="J40" i="183" s="1"/>
  <c r="H40" i="182"/>
  <c r="I39" i="182" s="1"/>
  <c r="I40" i="182" s="1"/>
  <c r="Z17" i="166"/>
  <c r="Z17" i="165"/>
  <c r="Y38" i="165"/>
  <c r="Y40" i="165" s="1"/>
  <c r="Z40" i="158"/>
  <c r="Z17" i="157"/>
  <c r="X38" i="157"/>
  <c r="Z17" i="156"/>
  <c r="X38" i="156"/>
  <c r="Z17" i="155"/>
  <c r="X38" i="155"/>
  <c r="Z17" i="154"/>
  <c r="X38" i="154"/>
  <c r="Z17" i="153"/>
  <c r="X38" i="153"/>
  <c r="Z17" i="152"/>
  <c r="X38" i="152"/>
  <c r="Z17" i="151"/>
  <c r="X38" i="151"/>
  <c r="X40" i="150"/>
  <c r="Z40" i="150" s="1"/>
  <c r="Z38" i="150"/>
  <c r="H40" i="149"/>
  <c r="I39" i="149" s="1"/>
  <c r="AA38" i="135"/>
  <c r="AA40" i="135" s="1"/>
  <c r="J38" i="134"/>
  <c r="R38" i="134"/>
  <c r="Z17" i="134"/>
  <c r="Z17" i="133"/>
  <c r="Y38" i="133"/>
  <c r="Y40" i="133" s="1"/>
  <c r="Z40" i="133" s="1"/>
  <c r="I38" i="129"/>
  <c r="I40" i="129" s="1"/>
  <c r="Q38" i="129"/>
  <c r="Y38" i="129"/>
  <c r="Y40" i="129" s="1"/>
  <c r="I38" i="128"/>
  <c r="I40" i="128" s="1"/>
  <c r="Q38" i="128"/>
  <c r="Y38" i="128"/>
  <c r="Y40" i="128" s="1"/>
  <c r="Z38" i="125"/>
  <c r="X40" i="125"/>
  <c r="Z40" i="125" s="1"/>
  <c r="H40" i="124"/>
  <c r="I39" i="124" s="1"/>
  <c r="I40" i="124" s="1"/>
  <c r="H40" i="123"/>
  <c r="I39" i="123" s="1"/>
  <c r="I40" i="123" s="1"/>
  <c r="J40" i="123" s="1"/>
  <c r="F38" i="122"/>
  <c r="F40" i="122" s="1"/>
  <c r="N38" i="122"/>
  <c r="V38" i="122"/>
  <c r="F38" i="121"/>
  <c r="F40" i="121" s="1"/>
  <c r="N38" i="121"/>
  <c r="V38" i="121"/>
  <c r="F38" i="120"/>
  <c r="F40" i="120" s="1"/>
  <c r="N38" i="120"/>
  <c r="V38" i="120"/>
  <c r="E38" i="119"/>
  <c r="E40" i="119" s="1"/>
  <c r="M38" i="119"/>
  <c r="U38" i="119"/>
  <c r="E38" i="118"/>
  <c r="E40" i="118" s="1"/>
  <c r="M38" i="118"/>
  <c r="U38" i="118"/>
  <c r="D38" i="115"/>
  <c r="D40" i="115" s="1"/>
  <c r="L38" i="115"/>
  <c r="T38" i="115"/>
  <c r="D38" i="114"/>
  <c r="D40" i="114" s="1"/>
  <c r="L38" i="114"/>
  <c r="T38" i="114"/>
  <c r="D38" i="113"/>
  <c r="D40" i="113" s="1"/>
  <c r="L38" i="113"/>
  <c r="T38" i="113"/>
  <c r="D38" i="112"/>
  <c r="D40" i="112" s="1"/>
  <c r="L38" i="112"/>
  <c r="T38" i="112"/>
  <c r="C38" i="111"/>
  <c r="C40" i="111" s="1"/>
  <c r="K38" i="111"/>
  <c r="S38" i="111"/>
  <c r="C38" i="110"/>
  <c r="C40" i="110" s="1"/>
  <c r="K38" i="110"/>
  <c r="S38" i="110"/>
  <c r="AA38" i="110"/>
  <c r="AA40" i="110" s="1"/>
  <c r="J38" i="109"/>
  <c r="R38" i="109"/>
  <c r="AA38" i="109"/>
  <c r="AA40" i="109" s="1"/>
  <c r="J38" i="108"/>
  <c r="R38" i="108"/>
  <c r="AA38" i="108"/>
  <c r="AA40" i="108" s="1"/>
  <c r="J38" i="107"/>
  <c r="R38" i="107"/>
  <c r="I38" i="106"/>
  <c r="Q38" i="106"/>
  <c r="Y38" i="106"/>
  <c r="Y40" i="106" s="1"/>
  <c r="Z17" i="105"/>
  <c r="X38" i="105"/>
  <c r="Z17" i="104"/>
  <c r="X38" i="104"/>
  <c r="Z17" i="103"/>
  <c r="X38" i="103"/>
  <c r="H38" i="102"/>
  <c r="H40" i="102" s="1"/>
  <c r="I39" i="102" s="1"/>
  <c r="I40" i="102" s="1"/>
  <c r="P38" i="102"/>
  <c r="X38" i="102"/>
  <c r="H40" i="101"/>
  <c r="I39" i="101" s="1"/>
  <c r="I40" i="101" s="1"/>
  <c r="Z17" i="86"/>
  <c r="Z38" i="82"/>
  <c r="X40" i="82"/>
  <c r="Z40" i="82" s="1"/>
  <c r="H40" i="81"/>
  <c r="I39" i="81" s="1"/>
  <c r="I40" i="81" s="1"/>
  <c r="H40" i="80"/>
  <c r="I39" i="80" s="1"/>
  <c r="I40" i="80" s="1"/>
  <c r="J40" i="80" s="1"/>
  <c r="Z17" i="72"/>
  <c r="Z17" i="69"/>
  <c r="X38" i="69"/>
  <c r="Z17" i="68"/>
  <c r="X38" i="68"/>
  <c r="Z38" i="67"/>
  <c r="X40" i="67"/>
  <c r="Z40" i="67" s="1"/>
  <c r="H40" i="66"/>
  <c r="I39" i="66" s="1"/>
  <c r="I40" i="66" s="1"/>
  <c r="H40" i="65"/>
  <c r="I39" i="65" s="1"/>
  <c r="I40" i="65" s="1"/>
  <c r="H40" i="64"/>
  <c r="I39" i="64" s="1"/>
  <c r="I40" i="64" s="1"/>
  <c r="J40" i="64" s="1"/>
  <c r="H40" i="63"/>
  <c r="I39" i="63" s="1"/>
  <c r="I40" i="63" s="1"/>
  <c r="H40" i="62"/>
  <c r="I39" i="62" s="1"/>
  <c r="I40" i="62" s="1"/>
  <c r="C38" i="53"/>
  <c r="C40" i="53" s="1"/>
  <c r="K38" i="53"/>
  <c r="S38" i="53"/>
  <c r="AA38" i="51"/>
  <c r="AA40" i="51" s="1"/>
  <c r="J38" i="50"/>
  <c r="R38" i="50"/>
  <c r="Z17" i="48"/>
  <c r="Z17" i="45"/>
  <c r="X38" i="45"/>
  <c r="Z17" i="44"/>
  <c r="X38" i="44"/>
  <c r="Z38" i="43"/>
  <c r="X40" i="43"/>
  <c r="Z40" i="43" s="1"/>
  <c r="H40" i="42"/>
  <c r="I39" i="42" s="1"/>
  <c r="I40" i="42" s="1"/>
  <c r="J40" i="42" s="1"/>
  <c r="H40" i="41"/>
  <c r="I39" i="41" s="1"/>
  <c r="I40" i="41" s="1"/>
  <c r="J40" i="41" s="1"/>
  <c r="H40" i="40"/>
  <c r="I39" i="40" s="1"/>
  <c r="I40" i="40" s="1"/>
  <c r="J40" i="40" s="1"/>
  <c r="H40" i="39"/>
  <c r="I39" i="39" s="1"/>
  <c r="I40" i="39" s="1"/>
  <c r="J40" i="39" s="1"/>
  <c r="H40" i="38"/>
  <c r="I39" i="38" s="1"/>
  <c r="I40" i="38" s="1"/>
  <c r="J40" i="38" s="1"/>
  <c r="Z17" i="23"/>
  <c r="Z38" i="21"/>
  <c r="X40" i="21"/>
  <c r="Z40" i="21" s="1"/>
  <c r="G38" i="20"/>
  <c r="G40" i="20" s="1"/>
  <c r="H39" i="20" s="1"/>
  <c r="H40" i="20" s="1"/>
  <c r="I39" i="20" s="1"/>
  <c r="I40" i="20" s="1"/>
  <c r="J40" i="20" s="1"/>
  <c r="O38" i="20"/>
  <c r="W38" i="20"/>
  <c r="G38" i="19"/>
  <c r="G40" i="19" s="1"/>
  <c r="H39" i="19" s="1"/>
  <c r="H40" i="19" s="1"/>
  <c r="I39" i="19" s="1"/>
  <c r="I40" i="19" s="1"/>
  <c r="K39" i="19" s="1"/>
  <c r="O38" i="19"/>
  <c r="W38" i="19"/>
  <c r="G38" i="18"/>
  <c r="G40" i="18" s="1"/>
  <c r="H39" i="18" s="1"/>
  <c r="H40" i="18" s="1"/>
  <c r="I39" i="18" s="1"/>
  <c r="I40" i="18" s="1"/>
  <c r="J40" i="18" s="1"/>
  <c r="O38" i="18"/>
  <c r="W38" i="18"/>
  <c r="G38" i="17"/>
  <c r="G40" i="17" s="1"/>
  <c r="H39" i="17" s="1"/>
  <c r="H40" i="17" s="1"/>
  <c r="I39" i="17" s="1"/>
  <c r="I40" i="17" s="1"/>
  <c r="O38" i="17"/>
  <c r="W38" i="17"/>
  <c r="G38" i="16"/>
  <c r="G40" i="16" s="1"/>
  <c r="H39" i="16" s="1"/>
  <c r="H40" i="16" s="1"/>
  <c r="I39" i="16" s="1"/>
  <c r="I40" i="16" s="1"/>
  <c r="J40" i="16" s="1"/>
  <c r="O38" i="16"/>
  <c r="W38" i="16"/>
  <c r="F38" i="15"/>
  <c r="F40" i="15" s="1"/>
  <c r="N38" i="15"/>
  <c r="V38" i="15"/>
  <c r="F38" i="14"/>
  <c r="F40" i="14" s="1"/>
  <c r="N38" i="14"/>
  <c r="V38" i="14"/>
  <c r="E38" i="13"/>
  <c r="E40" i="13" s="1"/>
  <c r="M38" i="13"/>
  <c r="U38" i="13"/>
  <c r="D38" i="12"/>
  <c r="D40" i="12" s="1"/>
  <c r="L38" i="12"/>
  <c r="T38" i="12"/>
  <c r="D38" i="11"/>
  <c r="D40" i="11" s="1"/>
  <c r="L38" i="11"/>
  <c r="T38" i="11"/>
  <c r="D38" i="10"/>
  <c r="D40" i="10" s="1"/>
  <c r="L38" i="10"/>
  <c r="T38" i="10"/>
  <c r="Z17" i="7"/>
  <c r="Z38" i="5"/>
  <c r="X40" i="5"/>
  <c r="Z40" i="5" s="1"/>
  <c r="Z17" i="4"/>
  <c r="X38" i="4"/>
  <c r="Z17" i="3"/>
  <c r="X38" i="3"/>
  <c r="Z17" i="2"/>
  <c r="X38" i="2"/>
  <c r="Z27" i="231"/>
  <c r="Z27" i="223"/>
  <c r="Z27" i="103"/>
  <c r="X38" i="233"/>
  <c r="Z27" i="7"/>
  <c r="Z27" i="55"/>
  <c r="Z27" i="51"/>
  <c r="Z27" i="71"/>
  <c r="Z27" i="68"/>
  <c r="Z27" i="47"/>
  <c r="Z27" i="43"/>
  <c r="Z36" i="232"/>
  <c r="Z27" i="39"/>
  <c r="J40" i="256"/>
  <c r="K39" i="256"/>
  <c r="K40" i="256" s="1"/>
  <c r="L39" i="256" s="1"/>
  <c r="L40" i="256" s="1"/>
  <c r="M39" i="256" s="1"/>
  <c r="M40" i="256" s="1"/>
  <c r="J40" i="252"/>
  <c r="K39" i="252"/>
  <c r="K40" i="252" s="1"/>
  <c r="L39" i="252" s="1"/>
  <c r="L40" i="252" s="1"/>
  <c r="M39" i="252" s="1"/>
  <c r="M40" i="252" s="1"/>
  <c r="J40" i="248"/>
  <c r="K39" i="248"/>
  <c r="K40" i="248" s="1"/>
  <c r="L39" i="248" s="1"/>
  <c r="L40" i="248" s="1"/>
  <c r="M39" i="248" s="1"/>
  <c r="M40" i="248" s="1"/>
  <c r="O39" i="248" s="1"/>
  <c r="J40" i="244"/>
  <c r="K39" i="244"/>
  <c r="K40" i="244" s="1"/>
  <c r="L39" i="244" s="1"/>
  <c r="L40" i="244" s="1"/>
  <c r="M39" i="244" s="1"/>
  <c r="M40" i="244" s="1"/>
  <c r="O39" i="244" s="1"/>
  <c r="J40" i="240"/>
  <c r="K39" i="240"/>
  <c r="K40" i="240" s="1"/>
  <c r="L39" i="240" s="1"/>
  <c r="L40" i="240" s="1"/>
  <c r="M39" i="240" s="1"/>
  <c r="M40" i="240" s="1"/>
  <c r="J40" i="232"/>
  <c r="K39" i="232"/>
  <c r="K40" i="232" s="1"/>
  <c r="L39" i="232" s="1"/>
  <c r="L40" i="232" s="1"/>
  <c r="M39" i="232" s="1"/>
  <c r="M40" i="232" s="1"/>
  <c r="N40" i="232" s="1"/>
  <c r="J40" i="224"/>
  <c r="K39" i="224"/>
  <c r="K40" i="224" s="1"/>
  <c r="L39" i="224" s="1"/>
  <c r="L40" i="224" s="1"/>
  <c r="M39" i="224" s="1"/>
  <c r="M40" i="224" s="1"/>
  <c r="O39" i="224" s="1"/>
  <c r="J40" i="216"/>
  <c r="K39" i="216"/>
  <c r="K40" i="216" s="1"/>
  <c r="L39" i="216" s="1"/>
  <c r="L40" i="216" s="1"/>
  <c r="M39" i="216" s="1"/>
  <c r="M40" i="216" s="1"/>
  <c r="J40" i="211"/>
  <c r="K39" i="211"/>
  <c r="K40" i="211" s="1"/>
  <c r="L39" i="211" s="1"/>
  <c r="L40" i="211" s="1"/>
  <c r="M39" i="211" s="1"/>
  <c r="M40" i="211" s="1"/>
  <c r="K39" i="207"/>
  <c r="K40" i="207" s="1"/>
  <c r="L39" i="207" s="1"/>
  <c r="L40" i="207" s="1"/>
  <c r="M39" i="207" s="1"/>
  <c r="M40" i="207" s="1"/>
  <c r="N40" i="207" s="1"/>
  <c r="J40" i="205"/>
  <c r="K39" i="205"/>
  <c r="N39" i="205" s="1"/>
  <c r="J40" i="203"/>
  <c r="J40" i="195"/>
  <c r="K39" i="195"/>
  <c r="K39" i="194"/>
  <c r="N39" i="194" s="1"/>
  <c r="J40" i="191"/>
  <c r="K39" i="191"/>
  <c r="N39" i="191" s="1"/>
  <c r="J40" i="187"/>
  <c r="K39" i="187"/>
  <c r="J40" i="171"/>
  <c r="J40" i="164"/>
  <c r="K39" i="164"/>
  <c r="N39" i="164" s="1"/>
  <c r="K39" i="160"/>
  <c r="J40" i="152"/>
  <c r="K39" i="152"/>
  <c r="K39" i="144"/>
  <c r="J40" i="140"/>
  <c r="K39" i="140"/>
  <c r="N39" i="140" s="1"/>
  <c r="K39" i="136"/>
  <c r="K39" i="132"/>
  <c r="J40" i="124"/>
  <c r="K39" i="124"/>
  <c r="N39" i="124" s="1"/>
  <c r="J40" i="113"/>
  <c r="K39" i="113"/>
  <c r="J40" i="98"/>
  <c r="K39" i="98"/>
  <c r="N39" i="98" s="1"/>
  <c r="K39" i="96"/>
  <c r="N39" i="96" s="1"/>
  <c r="J40" i="95"/>
  <c r="K39" i="95"/>
  <c r="K39" i="93"/>
  <c r="K39" i="86"/>
  <c r="K39" i="85"/>
  <c r="K39" i="50"/>
  <c r="N39" i="50" s="1"/>
  <c r="K39" i="46"/>
  <c r="K39" i="38"/>
  <c r="K40" i="38" s="1"/>
  <c r="L39" i="38" s="1"/>
  <c r="L40" i="38" s="1"/>
  <c r="M39" i="38" s="1"/>
  <c r="M40" i="38" s="1"/>
  <c r="K39" i="34"/>
  <c r="N39" i="34" s="1"/>
  <c r="K39" i="26"/>
  <c r="K39" i="6"/>
  <c r="K39" i="2"/>
  <c r="J40" i="239"/>
  <c r="K39" i="239"/>
  <c r="J40" i="228"/>
  <c r="K39" i="228"/>
  <c r="N40" i="224"/>
  <c r="J40" i="212"/>
  <c r="K39" i="212"/>
  <c r="N40" i="256"/>
  <c r="O39" i="256"/>
  <c r="N40" i="252"/>
  <c r="O39" i="252"/>
  <c r="N40" i="248"/>
  <c r="J40" i="243"/>
  <c r="K39" i="243"/>
  <c r="J40" i="214"/>
  <c r="K39" i="214"/>
  <c r="J40" i="245"/>
  <c r="K39" i="245"/>
  <c r="J40" i="1"/>
  <c r="K39" i="1"/>
  <c r="J40" i="255"/>
  <c r="K39" i="255"/>
  <c r="J40" i="247"/>
  <c r="K39" i="247"/>
  <c r="J40" i="236"/>
  <c r="K39" i="236"/>
  <c r="J40" i="227"/>
  <c r="K39" i="227"/>
  <c r="J40" i="242"/>
  <c r="K39" i="242"/>
  <c r="N40" i="216"/>
  <c r="O39" i="216"/>
  <c r="J40" i="209"/>
  <c r="K39" i="209"/>
  <c r="J40" i="231"/>
  <c r="K39" i="231"/>
  <c r="N40" i="240"/>
  <c r="O39" i="240"/>
  <c r="J40" i="235"/>
  <c r="K39" i="235"/>
  <c r="J40" i="226"/>
  <c r="K39" i="226"/>
  <c r="J40" i="215"/>
  <c r="K39" i="215"/>
  <c r="N40" i="211"/>
  <c r="O39" i="211"/>
  <c r="K40" i="194"/>
  <c r="L39" i="194" s="1"/>
  <c r="L40" i="194" s="1"/>
  <c r="M39" i="194" s="1"/>
  <c r="M40" i="194" s="1"/>
  <c r="K39" i="253"/>
  <c r="K39" i="237"/>
  <c r="K39" i="229"/>
  <c r="K40" i="195"/>
  <c r="L39" i="195" s="1"/>
  <c r="L40" i="195" s="1"/>
  <c r="M39" i="195" s="1"/>
  <c r="M40" i="195" s="1"/>
  <c r="N39" i="195"/>
  <c r="J40" i="190"/>
  <c r="K39" i="190"/>
  <c r="J40" i="172"/>
  <c r="K39" i="172"/>
  <c r="K39" i="254"/>
  <c r="K39" i="246"/>
  <c r="K39" i="230"/>
  <c r="J40" i="204"/>
  <c r="K39" i="204"/>
  <c r="J40" i="185"/>
  <c r="K39" i="185"/>
  <c r="K40" i="164"/>
  <c r="L39" i="164" s="1"/>
  <c r="L40" i="164" s="1"/>
  <c r="M39" i="164" s="1"/>
  <c r="M40" i="164" s="1"/>
  <c r="K40" i="140"/>
  <c r="L39" i="140" s="1"/>
  <c r="L40" i="140" s="1"/>
  <c r="M39" i="140" s="1"/>
  <c r="M40" i="140" s="1"/>
  <c r="N39" i="132"/>
  <c r="K40" i="132"/>
  <c r="L39" i="132" s="1"/>
  <c r="L40" i="132" s="1"/>
  <c r="M39" i="132" s="1"/>
  <c r="M40" i="132" s="1"/>
  <c r="J40" i="122"/>
  <c r="K39" i="122"/>
  <c r="J40" i="112"/>
  <c r="K39" i="112"/>
  <c r="J40" i="107"/>
  <c r="K39" i="107"/>
  <c r="J40" i="208"/>
  <c r="K39" i="208"/>
  <c r="K40" i="205"/>
  <c r="L39" i="205" s="1"/>
  <c r="L40" i="205" s="1"/>
  <c r="M39" i="205" s="1"/>
  <c r="M40" i="205" s="1"/>
  <c r="J40" i="189"/>
  <c r="K39" i="189"/>
  <c r="N39" i="252"/>
  <c r="N39" i="244"/>
  <c r="N39" i="211"/>
  <c r="J40" i="186"/>
  <c r="K39" i="186"/>
  <c r="J40" i="165"/>
  <c r="K39" i="165"/>
  <c r="J40" i="162"/>
  <c r="K39" i="162"/>
  <c r="J40" i="157"/>
  <c r="K39" i="157"/>
  <c r="J40" i="154"/>
  <c r="K39" i="154"/>
  <c r="J40" i="146"/>
  <c r="K39" i="146"/>
  <c r="J40" i="141"/>
  <c r="K39" i="141"/>
  <c r="J40" i="138"/>
  <c r="K39" i="138"/>
  <c r="J40" i="133"/>
  <c r="K39" i="133"/>
  <c r="J40" i="130"/>
  <c r="K39" i="130"/>
  <c r="J40" i="125"/>
  <c r="K39" i="125"/>
  <c r="J40" i="120"/>
  <c r="K39" i="120"/>
  <c r="J40" i="53"/>
  <c r="K39" i="53"/>
  <c r="N39" i="6"/>
  <c r="K40" i="6"/>
  <c r="L39" i="6" s="1"/>
  <c r="L40" i="6" s="1"/>
  <c r="M39" i="6" s="1"/>
  <c r="M40" i="6" s="1"/>
  <c r="J40" i="173"/>
  <c r="K39" i="173"/>
  <c r="N39" i="38"/>
  <c r="K39" i="249"/>
  <c r="K39" i="241"/>
  <c r="K39" i="233"/>
  <c r="K39" i="225"/>
  <c r="K39" i="213"/>
  <c r="N39" i="207"/>
  <c r="J40" i="182"/>
  <c r="K39" i="182"/>
  <c r="J40" i="178"/>
  <c r="K39" i="178"/>
  <c r="J40" i="168"/>
  <c r="K39" i="168"/>
  <c r="J40" i="118"/>
  <c r="K39" i="118"/>
  <c r="J40" i="55"/>
  <c r="K39" i="55"/>
  <c r="J40" i="14"/>
  <c r="K39" i="14"/>
  <c r="J40" i="179"/>
  <c r="K39" i="179"/>
  <c r="J40" i="114"/>
  <c r="K39" i="114"/>
  <c r="K39" i="258"/>
  <c r="K39" i="250"/>
  <c r="J40" i="196"/>
  <c r="K39" i="196"/>
  <c r="J40" i="193"/>
  <c r="K39" i="193"/>
  <c r="J40" i="116"/>
  <c r="K39" i="116"/>
  <c r="J40" i="31"/>
  <c r="K39" i="31"/>
  <c r="J40" i="9"/>
  <c r="K39" i="9"/>
  <c r="N39" i="256"/>
  <c r="N39" i="240"/>
  <c r="N39" i="232"/>
  <c r="N39" i="216"/>
  <c r="K40" i="187"/>
  <c r="L39" i="187" s="1"/>
  <c r="L40" i="187" s="1"/>
  <c r="M39" i="187" s="1"/>
  <c r="M40" i="187" s="1"/>
  <c r="N39" i="187"/>
  <c r="J40" i="175"/>
  <c r="K39" i="175"/>
  <c r="J40" i="161"/>
  <c r="K39" i="161"/>
  <c r="J40" i="153"/>
  <c r="K39" i="153"/>
  <c r="J40" i="145"/>
  <c r="K39" i="145"/>
  <c r="J40" i="92"/>
  <c r="K39" i="92"/>
  <c r="K39" i="41"/>
  <c r="K39" i="188"/>
  <c r="K39" i="170"/>
  <c r="K39" i="167"/>
  <c r="K39" i="159"/>
  <c r="K39" i="151"/>
  <c r="K39" i="143"/>
  <c r="K39" i="135"/>
  <c r="K39" i="121"/>
  <c r="K39" i="117"/>
  <c r="N39" i="113"/>
  <c r="K40" i="113"/>
  <c r="L39" i="113" s="1"/>
  <c r="L40" i="113" s="1"/>
  <c r="M39" i="113" s="1"/>
  <c r="M40" i="113" s="1"/>
  <c r="J40" i="101"/>
  <c r="K39" i="101"/>
  <c r="J40" i="97"/>
  <c r="K39" i="97"/>
  <c r="J40" i="89"/>
  <c r="K39" i="89"/>
  <c r="N39" i="85"/>
  <c r="K40" i="85"/>
  <c r="L39" i="85" s="1"/>
  <c r="L40" i="85" s="1"/>
  <c r="M39" i="85" s="1"/>
  <c r="M40" i="85" s="1"/>
  <c r="K40" i="50"/>
  <c r="L39" i="50" s="1"/>
  <c r="L40" i="50" s="1"/>
  <c r="M39" i="50" s="1"/>
  <c r="M40" i="50" s="1"/>
  <c r="J40" i="29"/>
  <c r="K39" i="29"/>
  <c r="N39" i="26"/>
  <c r="K40" i="26"/>
  <c r="L39" i="26" s="1"/>
  <c r="L40" i="26" s="1"/>
  <c r="M39" i="26" s="1"/>
  <c r="M40" i="26" s="1"/>
  <c r="J40" i="19"/>
  <c r="J40" i="111"/>
  <c r="K39" i="111"/>
  <c r="J40" i="105"/>
  <c r="K39" i="105"/>
  <c r="J40" i="83"/>
  <c r="K39" i="83"/>
  <c r="J40" i="81"/>
  <c r="K39" i="81"/>
  <c r="J40" i="74"/>
  <c r="K39" i="74"/>
  <c r="J40" i="67"/>
  <c r="K39" i="67"/>
  <c r="J40" i="65"/>
  <c r="K39" i="65"/>
  <c r="J40" i="58"/>
  <c r="K39" i="58"/>
  <c r="J40" i="44"/>
  <c r="K39" i="44"/>
  <c r="J40" i="17"/>
  <c r="K39" i="17"/>
  <c r="J40" i="7"/>
  <c r="K39" i="7"/>
  <c r="K40" i="93"/>
  <c r="L39" i="93" s="1"/>
  <c r="L40" i="93" s="1"/>
  <c r="M39" i="93" s="1"/>
  <c r="M40" i="93" s="1"/>
  <c r="N39" i="93"/>
  <c r="N39" i="86"/>
  <c r="K40" i="86"/>
  <c r="L39" i="86" s="1"/>
  <c r="L40" i="86" s="1"/>
  <c r="M39" i="86" s="1"/>
  <c r="M40" i="86" s="1"/>
  <c r="J40" i="70"/>
  <c r="K39" i="70"/>
  <c r="J40" i="63"/>
  <c r="K39" i="63"/>
  <c r="J40" i="51"/>
  <c r="K39" i="51"/>
  <c r="N39" i="46"/>
  <c r="K40" i="46"/>
  <c r="L39" i="46" s="1"/>
  <c r="L40" i="46" s="1"/>
  <c r="M39" i="46" s="1"/>
  <c r="M40" i="46" s="1"/>
  <c r="J40" i="27"/>
  <c r="K39" i="27"/>
  <c r="N39" i="2"/>
  <c r="K40" i="2"/>
  <c r="L39" i="2" s="1"/>
  <c r="L40" i="2" s="1"/>
  <c r="M39" i="2" s="1"/>
  <c r="M40" i="2" s="1"/>
  <c r="N39" i="160"/>
  <c r="K40" i="160"/>
  <c r="L39" i="160" s="1"/>
  <c r="L40" i="160" s="1"/>
  <c r="M39" i="160" s="1"/>
  <c r="M40" i="160" s="1"/>
  <c r="N39" i="152"/>
  <c r="K40" i="152"/>
  <c r="L39" i="152" s="1"/>
  <c r="L40" i="152" s="1"/>
  <c r="M39" i="152" s="1"/>
  <c r="M40" i="152" s="1"/>
  <c r="N39" i="144"/>
  <c r="K40" i="144"/>
  <c r="L39" i="144" s="1"/>
  <c r="L40" i="144" s="1"/>
  <c r="M39" i="144" s="1"/>
  <c r="M40" i="144" s="1"/>
  <c r="N39" i="136"/>
  <c r="K40" i="136"/>
  <c r="L39" i="136" s="1"/>
  <c r="L40" i="136" s="1"/>
  <c r="M39" i="136" s="1"/>
  <c r="M40" i="136" s="1"/>
  <c r="J40" i="109"/>
  <c r="K39" i="109"/>
  <c r="J40" i="99"/>
  <c r="K39" i="99"/>
  <c r="J40" i="94"/>
  <c r="K39" i="94"/>
  <c r="J40" i="90"/>
  <c r="K39" i="90"/>
  <c r="J40" i="87"/>
  <c r="K39" i="87"/>
  <c r="J40" i="54"/>
  <c r="K39" i="54"/>
  <c r="J40" i="25"/>
  <c r="K39" i="25"/>
  <c r="K39" i="22"/>
  <c r="J40" i="15"/>
  <c r="K39" i="15"/>
  <c r="K39" i="192"/>
  <c r="K39" i="180"/>
  <c r="K39" i="174"/>
  <c r="K39" i="163"/>
  <c r="K39" i="155"/>
  <c r="K39" i="139"/>
  <c r="K39" i="131"/>
  <c r="K39" i="123"/>
  <c r="K39" i="119"/>
  <c r="K39" i="115"/>
  <c r="J40" i="103"/>
  <c r="K39" i="103"/>
  <c r="K40" i="98"/>
  <c r="L39" i="98" s="1"/>
  <c r="L40" i="98" s="1"/>
  <c r="M39" i="98" s="1"/>
  <c r="M40" i="98" s="1"/>
  <c r="K39" i="77"/>
  <c r="K39" i="61"/>
  <c r="J40" i="47"/>
  <c r="K39" i="47"/>
  <c r="K39" i="42"/>
  <c r="J40" i="35"/>
  <c r="K39" i="35"/>
  <c r="K39" i="10"/>
  <c r="J40" i="3"/>
  <c r="K39" i="3"/>
  <c r="K39" i="169"/>
  <c r="K39" i="166"/>
  <c r="K39" i="158"/>
  <c r="K39" i="150"/>
  <c r="K39" i="142"/>
  <c r="K39" i="134"/>
  <c r="K39" i="126"/>
  <c r="K39" i="106"/>
  <c r="J40" i="100"/>
  <c r="K39" i="100"/>
  <c r="J40" i="82"/>
  <c r="K39" i="82"/>
  <c r="J40" i="75"/>
  <c r="K39" i="75"/>
  <c r="J40" i="73"/>
  <c r="K39" i="73"/>
  <c r="J40" i="66"/>
  <c r="K39" i="66"/>
  <c r="J40" i="59"/>
  <c r="K39" i="59"/>
  <c r="J40" i="45"/>
  <c r="K39" i="45"/>
  <c r="J40" i="33"/>
  <c r="K39" i="33"/>
  <c r="K39" i="30"/>
  <c r="J40" i="23"/>
  <c r="K39" i="23"/>
  <c r="N39" i="95"/>
  <c r="K40" i="95"/>
  <c r="L39" i="95" s="1"/>
  <c r="L40" i="95" s="1"/>
  <c r="M39" i="95" s="1"/>
  <c r="M40" i="95" s="1"/>
  <c r="J40" i="78"/>
  <c r="K39" i="78"/>
  <c r="J40" i="71"/>
  <c r="K39" i="71"/>
  <c r="J40" i="62"/>
  <c r="K39" i="62"/>
  <c r="J40" i="21"/>
  <c r="K39" i="21"/>
  <c r="K39" i="18"/>
  <c r="J40" i="11"/>
  <c r="K39" i="11"/>
  <c r="K39" i="88"/>
  <c r="K39" i="80"/>
  <c r="K39" i="72"/>
  <c r="K39" i="64"/>
  <c r="K39" i="56"/>
  <c r="K39" i="57"/>
  <c r="K39" i="40"/>
  <c r="K39" i="36"/>
  <c r="K39" i="32"/>
  <c r="K39" i="28"/>
  <c r="K39" i="24"/>
  <c r="K39" i="20"/>
  <c r="K39" i="12"/>
  <c r="K39" i="8"/>
  <c r="K39" i="4"/>
  <c r="K39" i="84"/>
  <c r="K39" i="76"/>
  <c r="K39" i="68"/>
  <c r="K39" i="60"/>
  <c r="K39" i="52"/>
  <c r="Z40" i="247"/>
  <c r="Z40" i="141"/>
  <c r="J40" i="220" l="1"/>
  <c r="K39" i="220"/>
  <c r="J40" i="49"/>
  <c r="K39" i="49"/>
  <c r="J40" i="221"/>
  <c r="K39" i="221"/>
  <c r="K40" i="221" s="1"/>
  <c r="L39" i="221" s="1"/>
  <c r="L40" i="221" s="1"/>
  <c r="M39" i="221" s="1"/>
  <c r="M40" i="221" s="1"/>
  <c r="K39" i="176"/>
  <c r="J40" i="176"/>
  <c r="K39" i="37"/>
  <c r="J40" i="37"/>
  <c r="J40" i="147"/>
  <c r="K39" i="147"/>
  <c r="J40" i="223"/>
  <c r="K39" i="223"/>
  <c r="K40" i="223" s="1"/>
  <c r="L39" i="223" s="1"/>
  <c r="L40" i="223" s="1"/>
  <c r="M39" i="223" s="1"/>
  <c r="M40" i="223" s="1"/>
  <c r="J40" i="199"/>
  <c r="K39" i="199"/>
  <c r="J40" i="218"/>
  <c r="K39" i="218"/>
  <c r="J40" i="128"/>
  <c r="K39" i="128"/>
  <c r="J40" i="108"/>
  <c r="K39" i="108"/>
  <c r="J40" i="48"/>
  <c r="K39" i="48"/>
  <c r="J40" i="177"/>
  <c r="K39" i="177"/>
  <c r="J40" i="148"/>
  <c r="K39" i="148"/>
  <c r="J40" i="127"/>
  <c r="K39" i="127"/>
  <c r="N39" i="127" s="1"/>
  <c r="J40" i="219"/>
  <c r="K39" i="219"/>
  <c r="J40" i="200"/>
  <c r="K39" i="200"/>
  <c r="J40" i="102"/>
  <c r="K39" i="102"/>
  <c r="K39" i="129"/>
  <c r="N39" i="129" s="1"/>
  <c r="J40" i="129"/>
  <c r="N39" i="171"/>
  <c r="K40" i="171"/>
  <c r="L39" i="171" s="1"/>
  <c r="L40" i="171" s="1"/>
  <c r="M39" i="171" s="1"/>
  <c r="M40" i="171" s="1"/>
  <c r="J40" i="222"/>
  <c r="K39" i="222"/>
  <c r="J40" i="197"/>
  <c r="K39" i="197"/>
  <c r="Z38" i="104"/>
  <c r="X40" i="104"/>
  <c r="Z40" i="104" s="1"/>
  <c r="Z38" i="127"/>
  <c r="X40" i="127"/>
  <c r="Z40" i="127" s="1"/>
  <c r="Z38" i="208"/>
  <c r="X40" i="208"/>
  <c r="Z40" i="208" s="1"/>
  <c r="Z38" i="52"/>
  <c r="X40" i="52"/>
  <c r="Z40" i="52" s="1"/>
  <c r="Z38" i="218"/>
  <c r="X40" i="218"/>
  <c r="Z40" i="218" s="1"/>
  <c r="K39" i="43"/>
  <c r="J40" i="79"/>
  <c r="J40" i="104"/>
  <c r="J40" i="13"/>
  <c r="K40" i="34"/>
  <c r="L39" i="34" s="1"/>
  <c r="L40" i="34" s="1"/>
  <c r="M39" i="34" s="1"/>
  <c r="M40" i="34" s="1"/>
  <c r="N39" i="248"/>
  <c r="K40" i="96"/>
  <c r="L39" i="96" s="1"/>
  <c r="L40" i="96" s="1"/>
  <c r="M39" i="96" s="1"/>
  <c r="M40" i="96" s="1"/>
  <c r="K39" i="184"/>
  <c r="K40" i="184" s="1"/>
  <c r="L39" i="184" s="1"/>
  <c r="L40" i="184" s="1"/>
  <c r="M39" i="184" s="1"/>
  <c r="M40" i="184" s="1"/>
  <c r="O39" i="207"/>
  <c r="K39" i="206"/>
  <c r="K39" i="257"/>
  <c r="Z38" i="233"/>
  <c r="X40" i="233"/>
  <c r="Z40" i="233" s="1"/>
  <c r="Z38" i="4"/>
  <c r="X40" i="4"/>
  <c r="Z40" i="4" s="1"/>
  <c r="Z38" i="44"/>
  <c r="X40" i="44"/>
  <c r="Z40" i="44" s="1"/>
  <c r="Z38" i="103"/>
  <c r="X40" i="103"/>
  <c r="Z40" i="103" s="1"/>
  <c r="Z38" i="152"/>
  <c r="X40" i="152"/>
  <c r="Z40" i="152" s="1"/>
  <c r="Z38" i="156"/>
  <c r="X40" i="156"/>
  <c r="Z40" i="156" s="1"/>
  <c r="Z40" i="232"/>
  <c r="J40" i="69"/>
  <c r="K39" i="69"/>
  <c r="Z38" i="129"/>
  <c r="X40" i="129"/>
  <c r="Z40" i="129" s="1"/>
  <c r="Z38" i="160"/>
  <c r="X40" i="160"/>
  <c r="Z40" i="160" s="1"/>
  <c r="Z38" i="164"/>
  <c r="X40" i="164"/>
  <c r="Z40" i="164" s="1"/>
  <c r="Z38" i="239"/>
  <c r="X40" i="239"/>
  <c r="Z40" i="239" s="1"/>
  <c r="Z38" i="243"/>
  <c r="X40" i="243"/>
  <c r="Z40" i="243" s="1"/>
  <c r="X40" i="87"/>
  <c r="Z40" i="87" s="1"/>
  <c r="Z38" i="87"/>
  <c r="Z40" i="109"/>
  <c r="Z38" i="207"/>
  <c r="X40" i="207"/>
  <c r="Z40" i="207" s="1"/>
  <c r="Z38" i="211"/>
  <c r="X40" i="211"/>
  <c r="Z40" i="211" s="1"/>
  <c r="Z38" i="217"/>
  <c r="X40" i="217"/>
  <c r="Z40" i="217" s="1"/>
  <c r="Z38" i="11"/>
  <c r="X40" i="11"/>
  <c r="Z40" i="11" s="1"/>
  <c r="Z40" i="114"/>
  <c r="Z38" i="196"/>
  <c r="X40" i="196"/>
  <c r="Z40" i="196" s="1"/>
  <c r="Z38" i="252"/>
  <c r="X40" i="252"/>
  <c r="Z40" i="252" s="1"/>
  <c r="Z38" i="37"/>
  <c r="X40" i="37"/>
  <c r="Z40" i="37" s="1"/>
  <c r="Z38" i="100"/>
  <c r="X40" i="100"/>
  <c r="Z40" i="100" s="1"/>
  <c r="X40" i="38"/>
  <c r="Z40" i="38" s="1"/>
  <c r="Z38" i="38"/>
  <c r="Z38" i="66"/>
  <c r="X40" i="66"/>
  <c r="Z40" i="66" s="1"/>
  <c r="X40" i="223"/>
  <c r="Z38" i="223"/>
  <c r="X40" i="16"/>
  <c r="Z40" i="16" s="1"/>
  <c r="Z38" i="16"/>
  <c r="Z38" i="68"/>
  <c r="X40" i="68"/>
  <c r="Z40" i="68" s="1"/>
  <c r="Z38" i="234"/>
  <c r="X40" i="234"/>
  <c r="Z40" i="234" s="1"/>
  <c r="Z38" i="130"/>
  <c r="X40" i="130"/>
  <c r="Z40" i="130" s="1"/>
  <c r="Z38" i="203"/>
  <c r="X40" i="203"/>
  <c r="Z40" i="203" s="1"/>
  <c r="Z38" i="232"/>
  <c r="Z38" i="84"/>
  <c r="X40" i="84"/>
  <c r="Z40" i="84" s="1"/>
  <c r="Z38" i="188"/>
  <c r="X40" i="188"/>
  <c r="Z40" i="188" s="1"/>
  <c r="Z40" i="138"/>
  <c r="Z38" i="168"/>
  <c r="X40" i="168"/>
  <c r="Z40" i="168" s="1"/>
  <c r="Z38" i="172"/>
  <c r="X40" i="172"/>
  <c r="Z40" i="172" s="1"/>
  <c r="X40" i="27"/>
  <c r="Z40" i="27" s="1"/>
  <c r="Z38" i="27"/>
  <c r="X40" i="143"/>
  <c r="Z40" i="143" s="1"/>
  <c r="Z38" i="143"/>
  <c r="Z38" i="175"/>
  <c r="X40" i="175"/>
  <c r="Z40" i="175" s="1"/>
  <c r="Z40" i="223"/>
  <c r="Z38" i="32"/>
  <c r="X40" i="32"/>
  <c r="Z40" i="32" s="1"/>
  <c r="Z38" i="58"/>
  <c r="X40" i="58"/>
  <c r="Z40" i="58" s="1"/>
  <c r="Z38" i="122"/>
  <c r="X40" i="122"/>
  <c r="Z40" i="122" s="1"/>
  <c r="Z38" i="147"/>
  <c r="X40" i="147"/>
  <c r="Z40" i="147" s="1"/>
  <c r="Z38" i="225"/>
  <c r="X40" i="225"/>
  <c r="Z40" i="225" s="1"/>
  <c r="Z38" i="229"/>
  <c r="X40" i="229"/>
  <c r="Z40" i="229" s="1"/>
  <c r="Z38" i="144"/>
  <c r="X40" i="144"/>
  <c r="Z40" i="144" s="1"/>
  <c r="Z38" i="255"/>
  <c r="X40" i="39"/>
  <c r="Z40" i="39" s="1"/>
  <c r="Z38" i="39"/>
  <c r="Z38" i="180"/>
  <c r="X40" i="180"/>
  <c r="Z40" i="180" s="1"/>
  <c r="X40" i="62"/>
  <c r="Z40" i="62" s="1"/>
  <c r="Z38" i="62"/>
  <c r="Z38" i="249"/>
  <c r="X40" i="249"/>
  <c r="Z40" i="249" s="1"/>
  <c r="Z38" i="17"/>
  <c r="X40" i="17"/>
  <c r="Z40" i="17" s="1"/>
  <c r="Z38" i="248"/>
  <c r="X40" i="248"/>
  <c r="Z40" i="248" s="1"/>
  <c r="Z38" i="157"/>
  <c r="X40" i="157"/>
  <c r="Z40" i="157" s="1"/>
  <c r="Z38" i="244"/>
  <c r="X40" i="244"/>
  <c r="Z40" i="244" s="1"/>
  <c r="Z38" i="138"/>
  <c r="Z38" i="212"/>
  <c r="X40" i="212"/>
  <c r="Z40" i="212" s="1"/>
  <c r="Z38" i="220"/>
  <c r="X40" i="220"/>
  <c r="Z40" i="220" s="1"/>
  <c r="Z38" i="63"/>
  <c r="X40" i="63"/>
  <c r="Z40" i="63" s="1"/>
  <c r="K39" i="5"/>
  <c r="N39" i="5" s="1"/>
  <c r="K39" i="217"/>
  <c r="K40" i="124"/>
  <c r="L39" i="124" s="1"/>
  <c r="L40" i="124" s="1"/>
  <c r="M39" i="124" s="1"/>
  <c r="M40" i="124" s="1"/>
  <c r="K39" i="181"/>
  <c r="I40" i="149"/>
  <c r="Z38" i="204"/>
  <c r="X40" i="204"/>
  <c r="Z40" i="204" s="1"/>
  <c r="X40" i="71"/>
  <c r="Z40" i="71" s="1"/>
  <c r="Z38" i="71"/>
  <c r="Z38" i="85"/>
  <c r="X40" i="85"/>
  <c r="Z40" i="85" s="1"/>
  <c r="J40" i="202"/>
  <c r="K39" i="202"/>
  <c r="Z38" i="135"/>
  <c r="X40" i="135"/>
  <c r="Z40" i="135" s="1"/>
  <c r="Z38" i="169"/>
  <c r="X40" i="169"/>
  <c r="Z40" i="169" s="1"/>
  <c r="Z38" i="213"/>
  <c r="X40" i="213"/>
  <c r="Z40" i="213" s="1"/>
  <c r="Z38" i="92"/>
  <c r="X40" i="92"/>
  <c r="Z40" i="92" s="1"/>
  <c r="X40" i="111"/>
  <c r="Z40" i="111" s="1"/>
  <c r="Z38" i="111"/>
  <c r="Z38" i="28"/>
  <c r="X40" i="28"/>
  <c r="Z40" i="28" s="1"/>
  <c r="Z38" i="15"/>
  <c r="Y40" i="15"/>
  <c r="Z40" i="15" s="1"/>
  <c r="Z38" i="33"/>
  <c r="X40" i="33"/>
  <c r="Z40" i="33" s="1"/>
  <c r="Z38" i="59"/>
  <c r="X40" i="59"/>
  <c r="Z40" i="59" s="1"/>
  <c r="X40" i="199"/>
  <c r="Z40" i="199" s="1"/>
  <c r="Z38" i="199"/>
  <c r="Z38" i="226"/>
  <c r="X40" i="226"/>
  <c r="Z40" i="226" s="1"/>
  <c r="Z38" i="95"/>
  <c r="X40" i="95"/>
  <c r="Z40" i="95" s="1"/>
  <c r="Z38" i="40"/>
  <c r="X40" i="40"/>
  <c r="Z40" i="40" s="1"/>
  <c r="X40" i="118"/>
  <c r="Z40" i="118" s="1"/>
  <c r="Z38" i="118"/>
  <c r="X40" i="18"/>
  <c r="Z40" i="18" s="1"/>
  <c r="Z38" i="18"/>
  <c r="Z38" i="161"/>
  <c r="X40" i="161"/>
  <c r="Z40" i="161" s="1"/>
  <c r="Z38" i="88"/>
  <c r="X40" i="88"/>
  <c r="Z40" i="88" s="1"/>
  <c r="Z38" i="12"/>
  <c r="X40" i="12"/>
  <c r="Z40" i="12" s="1"/>
  <c r="Z38" i="55"/>
  <c r="X40" i="55"/>
  <c r="Z40" i="55" s="1"/>
  <c r="Z38" i="115"/>
  <c r="X40" i="115"/>
  <c r="Z40" i="115" s="1"/>
  <c r="Z38" i="178"/>
  <c r="X40" i="178"/>
  <c r="Z40" i="178" s="1"/>
  <c r="Z38" i="145"/>
  <c r="X40" i="145"/>
  <c r="Z40" i="145" s="1"/>
  <c r="K39" i="110"/>
  <c r="N39" i="224"/>
  <c r="K39" i="251"/>
  <c r="K39" i="234"/>
  <c r="Z38" i="2"/>
  <c r="X40" i="2"/>
  <c r="Z40" i="2" s="1"/>
  <c r="Z38" i="69"/>
  <c r="X40" i="69"/>
  <c r="Z40" i="69" s="1"/>
  <c r="Z38" i="105"/>
  <c r="X40" i="105"/>
  <c r="Z40" i="105" s="1"/>
  <c r="Z38" i="154"/>
  <c r="X40" i="154"/>
  <c r="Z40" i="154" s="1"/>
  <c r="Z38" i="131"/>
  <c r="X40" i="131"/>
  <c r="Z40" i="131" s="1"/>
  <c r="Z38" i="162"/>
  <c r="X40" i="162"/>
  <c r="Z40" i="162" s="1"/>
  <c r="Z38" i="241"/>
  <c r="X40" i="241"/>
  <c r="Z40" i="241" s="1"/>
  <c r="Z38" i="49"/>
  <c r="X40" i="49"/>
  <c r="Z40" i="49" s="1"/>
  <c r="Z38" i="73"/>
  <c r="X40" i="73"/>
  <c r="Z40" i="73" s="1"/>
  <c r="Z38" i="89"/>
  <c r="X40" i="89"/>
  <c r="Z40" i="89" s="1"/>
  <c r="Z38" i="209"/>
  <c r="X40" i="209"/>
  <c r="Z40" i="209" s="1"/>
  <c r="Z38" i="53"/>
  <c r="X40" i="53"/>
  <c r="Z40" i="53" s="1"/>
  <c r="Z38" i="215"/>
  <c r="X40" i="215"/>
  <c r="Z40" i="215" s="1"/>
  <c r="Z38" i="116"/>
  <c r="X40" i="116"/>
  <c r="Z40" i="116" s="1"/>
  <c r="Z38" i="194"/>
  <c r="X40" i="194"/>
  <c r="Z40" i="194" s="1"/>
  <c r="Z38" i="35"/>
  <c r="X40" i="35"/>
  <c r="Z40" i="35" s="1"/>
  <c r="Z38" i="148"/>
  <c r="X40" i="148"/>
  <c r="Z40" i="148" s="1"/>
  <c r="Z38" i="96"/>
  <c r="X40" i="96"/>
  <c r="Z40" i="96" s="1"/>
  <c r="X40" i="146"/>
  <c r="Z40" i="146" s="1"/>
  <c r="Z38" i="146"/>
  <c r="Z38" i="258"/>
  <c r="X40" i="258"/>
  <c r="Z40" i="258" s="1"/>
  <c r="Z40" i="64"/>
  <c r="Z38" i="119"/>
  <c r="X40" i="119"/>
  <c r="Z40" i="119" s="1"/>
  <c r="Z38" i="240"/>
  <c r="X40" i="240"/>
  <c r="Z40" i="240" s="1"/>
  <c r="Z38" i="197"/>
  <c r="X40" i="197"/>
  <c r="Z40" i="197" s="1"/>
  <c r="K39" i="137"/>
  <c r="K39" i="198"/>
  <c r="K39" i="238"/>
  <c r="K39" i="156"/>
  <c r="K39" i="183"/>
  <c r="X40" i="102"/>
  <c r="Z40" i="102" s="1"/>
  <c r="Z38" i="102"/>
  <c r="Z38" i="236"/>
  <c r="X40" i="236"/>
  <c r="Z40" i="236" s="1"/>
  <c r="X40" i="191"/>
  <c r="Z40" i="191" s="1"/>
  <c r="Z38" i="191"/>
  <c r="X40" i="136"/>
  <c r="Z40" i="136" s="1"/>
  <c r="Z38" i="136"/>
  <c r="Z38" i="170"/>
  <c r="X40" i="170"/>
  <c r="Z40" i="170" s="1"/>
  <c r="Z40" i="93"/>
  <c r="Z38" i="29"/>
  <c r="X40" i="29"/>
  <c r="Z40" i="29" s="1"/>
  <c r="Z38" i="60"/>
  <c r="X40" i="60"/>
  <c r="Z40" i="60" s="1"/>
  <c r="Z38" i="227"/>
  <c r="X40" i="227"/>
  <c r="Z40" i="227" s="1"/>
  <c r="Z38" i="257"/>
  <c r="X40" i="257"/>
  <c r="Z40" i="257" s="1"/>
  <c r="Z38" i="231"/>
  <c r="X40" i="231"/>
  <c r="Z38" i="41"/>
  <c r="X40" i="41"/>
  <c r="Z40" i="41" s="1"/>
  <c r="Z38" i="124"/>
  <c r="X40" i="124"/>
  <c r="Z40" i="124" s="1"/>
  <c r="Z38" i="250"/>
  <c r="X40" i="250"/>
  <c r="Z40" i="250" s="1"/>
  <c r="Z38" i="64"/>
  <c r="Z38" i="183"/>
  <c r="X40" i="183"/>
  <c r="Z40" i="183" s="1"/>
  <c r="Z38" i="19"/>
  <c r="X40" i="19"/>
  <c r="Z40" i="19" s="1"/>
  <c r="Z38" i="81"/>
  <c r="X40" i="81"/>
  <c r="Z40" i="81" s="1"/>
  <c r="K39" i="39"/>
  <c r="K39" i="16"/>
  <c r="K39" i="91"/>
  <c r="K40" i="191"/>
  <c r="L39" i="191" s="1"/>
  <c r="L40" i="191" s="1"/>
  <c r="M39" i="191" s="1"/>
  <c r="M40" i="191" s="1"/>
  <c r="O39" i="232"/>
  <c r="R39" i="232" s="1"/>
  <c r="Z38" i="3"/>
  <c r="X40" i="3"/>
  <c r="Z40" i="3" s="1"/>
  <c r="Z38" i="151"/>
  <c r="X40" i="151"/>
  <c r="Z40" i="151" s="1"/>
  <c r="Z38" i="155"/>
  <c r="X40" i="155"/>
  <c r="Z40" i="155" s="1"/>
  <c r="I40" i="201"/>
  <c r="X40" i="128"/>
  <c r="Z40" i="128" s="1"/>
  <c r="Z38" i="128"/>
  <c r="Z38" i="132"/>
  <c r="X40" i="132"/>
  <c r="Z40" i="132" s="1"/>
  <c r="X40" i="159"/>
  <c r="Z40" i="159" s="1"/>
  <c r="Z38" i="159"/>
  <c r="X40" i="163"/>
  <c r="Z40" i="163" s="1"/>
  <c r="Z38" i="163"/>
  <c r="Z40" i="242"/>
  <c r="Z38" i="251"/>
  <c r="X40" i="251"/>
  <c r="Z40" i="251" s="1"/>
  <c r="Z38" i="50"/>
  <c r="X40" i="50"/>
  <c r="Z40" i="50" s="1"/>
  <c r="Z40" i="90"/>
  <c r="Z38" i="108"/>
  <c r="X40" i="108"/>
  <c r="Z40" i="108" s="1"/>
  <c r="Z38" i="210"/>
  <c r="X40" i="210"/>
  <c r="Z40" i="210" s="1"/>
  <c r="Z38" i="9"/>
  <c r="X40" i="9"/>
  <c r="Z40" i="9" s="1"/>
  <c r="Z38" i="93"/>
  <c r="Z38" i="140"/>
  <c r="X40" i="140"/>
  <c r="Z40" i="140" s="1"/>
  <c r="X40" i="192"/>
  <c r="Z40" i="192" s="1"/>
  <c r="Z38" i="192"/>
  <c r="J40" i="210"/>
  <c r="K39" i="210"/>
  <c r="Z38" i="216"/>
  <c r="X40" i="216"/>
  <c r="Z40" i="216" s="1"/>
  <c r="Z38" i="219"/>
  <c r="X40" i="219"/>
  <c r="Z40" i="219" s="1"/>
  <c r="Z40" i="221"/>
  <c r="Z38" i="113"/>
  <c r="X40" i="113"/>
  <c r="Z40" i="113" s="1"/>
  <c r="Z38" i="117"/>
  <c r="X40" i="117"/>
  <c r="Z40" i="117" s="1"/>
  <c r="Z38" i="177"/>
  <c r="X40" i="177"/>
  <c r="Z40" i="177" s="1"/>
  <c r="Z38" i="195"/>
  <c r="X40" i="195"/>
  <c r="Z40" i="195" s="1"/>
  <c r="Z38" i="36"/>
  <c r="X40" i="36"/>
  <c r="Z40" i="36" s="1"/>
  <c r="Z38" i="99"/>
  <c r="X40" i="99"/>
  <c r="Z40" i="99" s="1"/>
  <c r="Z38" i="181"/>
  <c r="X40" i="181"/>
  <c r="Z40" i="181" s="1"/>
  <c r="Z38" i="200"/>
  <c r="X40" i="200"/>
  <c r="Z40" i="200" s="1"/>
  <c r="Z40" i="231"/>
  <c r="Z38" i="97"/>
  <c r="X40" i="97"/>
  <c r="Z40" i="97" s="1"/>
  <c r="Z38" i="65"/>
  <c r="X40" i="65"/>
  <c r="Z40" i="65" s="1"/>
  <c r="Z38" i="77"/>
  <c r="X40" i="77"/>
  <c r="Z40" i="77" s="1"/>
  <c r="Z38" i="179"/>
  <c r="X40" i="179"/>
  <c r="Z40" i="179" s="1"/>
  <c r="Z38" i="230"/>
  <c r="Z38" i="45"/>
  <c r="X40" i="45"/>
  <c r="Z40" i="45" s="1"/>
  <c r="Z38" i="153"/>
  <c r="X40" i="153"/>
  <c r="Z40" i="153" s="1"/>
  <c r="Z38" i="47"/>
  <c r="X40" i="47"/>
  <c r="Z40" i="47" s="1"/>
  <c r="Z38" i="187"/>
  <c r="X40" i="187"/>
  <c r="Z40" i="187" s="1"/>
  <c r="Z38" i="242"/>
  <c r="Z38" i="90"/>
  <c r="Z38" i="137"/>
  <c r="X40" i="137"/>
  <c r="Z40" i="137" s="1"/>
  <c r="Z38" i="167"/>
  <c r="X40" i="167"/>
  <c r="Z40" i="167" s="1"/>
  <c r="Z38" i="171"/>
  <c r="X40" i="171"/>
  <c r="Z40" i="171" s="1"/>
  <c r="Z38" i="26"/>
  <c r="X40" i="26"/>
  <c r="Z40" i="26" s="1"/>
  <c r="Z38" i="76"/>
  <c r="X40" i="76"/>
  <c r="Z40" i="76" s="1"/>
  <c r="X40" i="31"/>
  <c r="Z40" i="31" s="1"/>
  <c r="Z38" i="31"/>
  <c r="Z38" i="61"/>
  <c r="X40" i="61"/>
  <c r="Z40" i="61" s="1"/>
  <c r="X40" i="79"/>
  <c r="Z40" i="79" s="1"/>
  <c r="Z38" i="79"/>
  <c r="Z38" i="121"/>
  <c r="X40" i="121"/>
  <c r="Z40" i="121" s="1"/>
  <c r="Z38" i="228"/>
  <c r="X40" i="228"/>
  <c r="Z40" i="228" s="1"/>
  <c r="Z38" i="1"/>
  <c r="X40" i="1"/>
  <c r="Z40" i="1" s="1"/>
  <c r="X40" i="198"/>
  <c r="Z40" i="198" s="1"/>
  <c r="Z38" i="198"/>
  <c r="X40" i="254"/>
  <c r="Z40" i="254" s="1"/>
  <c r="Z38" i="254"/>
  <c r="Z38" i="42"/>
  <c r="X40" i="42"/>
  <c r="Z40" i="42" s="1"/>
  <c r="Z38" i="184"/>
  <c r="X40" i="184"/>
  <c r="Z40" i="184" s="1"/>
  <c r="Z38" i="20"/>
  <c r="X40" i="20"/>
  <c r="Z40" i="20" s="1"/>
  <c r="Z40" i="230"/>
  <c r="N40" i="244"/>
  <c r="K40" i="203"/>
  <c r="L39" i="203" s="1"/>
  <c r="L40" i="203" s="1"/>
  <c r="M39" i="203" s="1"/>
  <c r="M40" i="203" s="1"/>
  <c r="N39" i="203"/>
  <c r="N39" i="4"/>
  <c r="K40" i="4"/>
  <c r="L39" i="4" s="1"/>
  <c r="L40" i="4" s="1"/>
  <c r="M39" i="4" s="1"/>
  <c r="M40" i="4" s="1"/>
  <c r="N40" i="46"/>
  <c r="O39" i="46"/>
  <c r="N40" i="26"/>
  <c r="O39" i="26"/>
  <c r="N40" i="113"/>
  <c r="O39" i="113"/>
  <c r="N39" i="159"/>
  <c r="K40" i="159"/>
  <c r="L39" i="159" s="1"/>
  <c r="L40" i="159" s="1"/>
  <c r="M39" i="159" s="1"/>
  <c r="M40" i="159" s="1"/>
  <c r="N39" i="161"/>
  <c r="K40" i="161"/>
  <c r="L39" i="161" s="1"/>
  <c r="L40" i="161" s="1"/>
  <c r="M39" i="161" s="1"/>
  <c r="M40" i="161" s="1"/>
  <c r="N39" i="31"/>
  <c r="K40" i="31"/>
  <c r="L39" i="31" s="1"/>
  <c r="L40" i="31" s="1"/>
  <c r="M39" i="31" s="1"/>
  <c r="M40" i="31" s="1"/>
  <c r="K40" i="258"/>
  <c r="L39" i="258" s="1"/>
  <c r="L40" i="258" s="1"/>
  <c r="M39" i="258" s="1"/>
  <c r="M40" i="258" s="1"/>
  <c r="N39" i="258"/>
  <c r="K40" i="213"/>
  <c r="L39" i="213" s="1"/>
  <c r="L40" i="213" s="1"/>
  <c r="M39" i="213" s="1"/>
  <c r="M40" i="213" s="1"/>
  <c r="N39" i="213"/>
  <c r="N39" i="120"/>
  <c r="K40" i="120"/>
  <c r="L39" i="120" s="1"/>
  <c r="L40" i="120" s="1"/>
  <c r="M39" i="120" s="1"/>
  <c r="M40" i="120" s="1"/>
  <c r="N39" i="138"/>
  <c r="K40" i="138"/>
  <c r="L39" i="138" s="1"/>
  <c r="L40" i="138" s="1"/>
  <c r="M39" i="138" s="1"/>
  <c r="M40" i="138" s="1"/>
  <c r="N39" i="154"/>
  <c r="K40" i="154"/>
  <c r="L39" i="154" s="1"/>
  <c r="L40" i="154" s="1"/>
  <c r="M39" i="154" s="1"/>
  <c r="M40" i="154" s="1"/>
  <c r="K40" i="186"/>
  <c r="L39" i="186" s="1"/>
  <c r="L40" i="186" s="1"/>
  <c r="M39" i="186" s="1"/>
  <c r="M40" i="186" s="1"/>
  <c r="N39" i="186"/>
  <c r="K40" i="219"/>
  <c r="L39" i="219" s="1"/>
  <c r="L40" i="219" s="1"/>
  <c r="M39" i="219" s="1"/>
  <c r="M40" i="219" s="1"/>
  <c r="N39" i="219"/>
  <c r="K40" i="215"/>
  <c r="L39" i="215" s="1"/>
  <c r="L40" i="215" s="1"/>
  <c r="M39" i="215" s="1"/>
  <c r="M40" i="215" s="1"/>
  <c r="N39" i="215"/>
  <c r="K40" i="197"/>
  <c r="L39" i="197" s="1"/>
  <c r="L40" i="197" s="1"/>
  <c r="M39" i="197" s="1"/>
  <c r="M40" i="197" s="1"/>
  <c r="N39" i="197"/>
  <c r="R39" i="216"/>
  <c r="O40" i="216"/>
  <c r="P39" i="216" s="1"/>
  <c r="P40" i="216" s="1"/>
  <c r="Q39" i="216" s="1"/>
  <c r="Q40" i="216" s="1"/>
  <c r="K40" i="255"/>
  <c r="L39" i="255" s="1"/>
  <c r="L40" i="255" s="1"/>
  <c r="M39" i="255" s="1"/>
  <c r="M40" i="255" s="1"/>
  <c r="N39" i="255"/>
  <c r="N39" i="223"/>
  <c r="K40" i="212"/>
  <c r="L39" i="212" s="1"/>
  <c r="L40" i="212" s="1"/>
  <c r="M39" i="212" s="1"/>
  <c r="M40" i="212" s="1"/>
  <c r="N39" i="212"/>
  <c r="N39" i="8"/>
  <c r="K40" i="8"/>
  <c r="L39" i="8" s="1"/>
  <c r="L40" i="8" s="1"/>
  <c r="M39" i="8" s="1"/>
  <c r="M40" i="8" s="1"/>
  <c r="N39" i="40"/>
  <c r="K40" i="40"/>
  <c r="L39" i="40" s="1"/>
  <c r="L40" i="40" s="1"/>
  <c r="M39" i="40" s="1"/>
  <c r="M40" i="40" s="1"/>
  <c r="N39" i="80"/>
  <c r="K40" i="80"/>
  <c r="L39" i="80" s="1"/>
  <c r="L40" i="80" s="1"/>
  <c r="M39" i="80" s="1"/>
  <c r="M40" i="80" s="1"/>
  <c r="N39" i="43"/>
  <c r="K40" i="43"/>
  <c r="L39" i="43" s="1"/>
  <c r="L40" i="43" s="1"/>
  <c r="M39" i="43" s="1"/>
  <c r="M40" i="43" s="1"/>
  <c r="N40" i="95"/>
  <c r="O39" i="95"/>
  <c r="N39" i="126"/>
  <c r="K40" i="126"/>
  <c r="L39" i="126" s="1"/>
  <c r="L40" i="126" s="1"/>
  <c r="M39" i="126" s="1"/>
  <c r="M40" i="126" s="1"/>
  <c r="N39" i="110"/>
  <c r="K40" i="110"/>
  <c r="L39" i="110" s="1"/>
  <c r="L40" i="110" s="1"/>
  <c r="M39" i="110" s="1"/>
  <c r="M40" i="110" s="1"/>
  <c r="N39" i="163"/>
  <c r="K40" i="163"/>
  <c r="L39" i="163" s="1"/>
  <c r="L40" i="163" s="1"/>
  <c r="M39" i="163" s="1"/>
  <c r="M40" i="163" s="1"/>
  <c r="N39" i="22"/>
  <c r="K40" i="22"/>
  <c r="L39" i="22" s="1"/>
  <c r="L40" i="22" s="1"/>
  <c r="M39" i="22" s="1"/>
  <c r="M40" i="22" s="1"/>
  <c r="N39" i="167"/>
  <c r="K40" i="167"/>
  <c r="L39" i="167" s="1"/>
  <c r="L40" i="167" s="1"/>
  <c r="M39" i="167" s="1"/>
  <c r="M40" i="167" s="1"/>
  <c r="N39" i="114"/>
  <c r="K40" i="114"/>
  <c r="L39" i="114" s="1"/>
  <c r="L40" i="114" s="1"/>
  <c r="M39" i="114" s="1"/>
  <c r="M40" i="114" s="1"/>
  <c r="N39" i="118"/>
  <c r="K40" i="118"/>
  <c r="L39" i="118" s="1"/>
  <c r="L40" i="118" s="1"/>
  <c r="M39" i="118" s="1"/>
  <c r="M40" i="118" s="1"/>
  <c r="N39" i="182"/>
  <c r="K40" i="182"/>
  <c r="L39" i="182" s="1"/>
  <c r="L40" i="182" s="1"/>
  <c r="M39" i="182" s="1"/>
  <c r="M40" i="182" s="1"/>
  <c r="K40" i="217"/>
  <c r="L39" i="217" s="1"/>
  <c r="L40" i="217" s="1"/>
  <c r="M39" i="217" s="1"/>
  <c r="M40" i="217" s="1"/>
  <c r="N39" i="217"/>
  <c r="N39" i="173"/>
  <c r="K40" i="173"/>
  <c r="L39" i="173" s="1"/>
  <c r="L40" i="173" s="1"/>
  <c r="M39" i="173" s="1"/>
  <c r="M40" i="173" s="1"/>
  <c r="K40" i="208"/>
  <c r="L39" i="208" s="1"/>
  <c r="L40" i="208" s="1"/>
  <c r="M39" i="208" s="1"/>
  <c r="M40" i="208" s="1"/>
  <c r="N39" i="208"/>
  <c r="N40" i="124"/>
  <c r="O39" i="124"/>
  <c r="K40" i="204"/>
  <c r="L39" i="204" s="1"/>
  <c r="L40" i="204" s="1"/>
  <c r="M39" i="204" s="1"/>
  <c r="M40" i="204" s="1"/>
  <c r="N39" i="204"/>
  <c r="N39" i="72"/>
  <c r="K40" i="72"/>
  <c r="L39" i="72" s="1"/>
  <c r="L40" i="72" s="1"/>
  <c r="M39" i="72" s="1"/>
  <c r="M40" i="72" s="1"/>
  <c r="N39" i="106"/>
  <c r="K40" i="106"/>
  <c r="L39" i="106" s="1"/>
  <c r="L40" i="106" s="1"/>
  <c r="M39" i="106" s="1"/>
  <c r="M40" i="106" s="1"/>
  <c r="N39" i="155"/>
  <c r="K40" i="155"/>
  <c r="L39" i="155" s="1"/>
  <c r="L40" i="155" s="1"/>
  <c r="M39" i="155" s="1"/>
  <c r="M40" i="155" s="1"/>
  <c r="K40" i="5"/>
  <c r="L39" i="5" s="1"/>
  <c r="L40" i="5" s="1"/>
  <c r="M39" i="5" s="1"/>
  <c r="M40" i="5" s="1"/>
  <c r="N40" i="85"/>
  <c r="O39" i="85"/>
  <c r="K40" i="243"/>
  <c r="L39" i="243" s="1"/>
  <c r="L40" i="243" s="1"/>
  <c r="M39" i="243" s="1"/>
  <c r="M40" i="243" s="1"/>
  <c r="N39" i="243"/>
  <c r="N39" i="12"/>
  <c r="K40" i="12"/>
  <c r="L39" i="12" s="1"/>
  <c r="L40" i="12" s="1"/>
  <c r="M39" i="12" s="1"/>
  <c r="M40" i="12" s="1"/>
  <c r="N39" i="57"/>
  <c r="K40" i="57"/>
  <c r="L39" i="57" s="1"/>
  <c r="L40" i="57" s="1"/>
  <c r="M39" i="57" s="1"/>
  <c r="M40" i="57" s="1"/>
  <c r="N39" i="88"/>
  <c r="K40" i="88"/>
  <c r="L39" i="88" s="1"/>
  <c r="L40" i="88" s="1"/>
  <c r="M39" i="88" s="1"/>
  <c r="M40" i="88" s="1"/>
  <c r="N39" i="45"/>
  <c r="K40" i="45"/>
  <c r="L39" i="45" s="1"/>
  <c r="L40" i="45" s="1"/>
  <c r="M39" i="45" s="1"/>
  <c r="M40" i="45" s="1"/>
  <c r="N39" i="75"/>
  <c r="K40" i="75"/>
  <c r="L39" i="75" s="1"/>
  <c r="L40" i="75" s="1"/>
  <c r="M39" i="75" s="1"/>
  <c r="M40" i="75" s="1"/>
  <c r="N39" i="134"/>
  <c r="K40" i="134"/>
  <c r="L39" i="134" s="1"/>
  <c r="L40" i="134" s="1"/>
  <c r="M39" i="134" s="1"/>
  <c r="M40" i="134" s="1"/>
  <c r="N39" i="10"/>
  <c r="K40" i="10"/>
  <c r="L39" i="10" s="1"/>
  <c r="L40" i="10" s="1"/>
  <c r="M39" i="10" s="1"/>
  <c r="M40" i="10" s="1"/>
  <c r="N39" i="61"/>
  <c r="K40" i="61"/>
  <c r="L39" i="61" s="1"/>
  <c r="L40" i="61" s="1"/>
  <c r="M39" i="61" s="1"/>
  <c r="M40" i="61" s="1"/>
  <c r="N39" i="115"/>
  <c r="K40" i="115"/>
  <c r="L39" i="115" s="1"/>
  <c r="L40" i="115" s="1"/>
  <c r="M39" i="115" s="1"/>
  <c r="M40" i="115" s="1"/>
  <c r="N39" i="174"/>
  <c r="K40" i="174"/>
  <c r="L39" i="174" s="1"/>
  <c r="L40" i="174" s="1"/>
  <c r="M39" i="174" s="1"/>
  <c r="M40" i="174" s="1"/>
  <c r="N39" i="25"/>
  <c r="K40" i="25"/>
  <c r="L39" i="25" s="1"/>
  <c r="L40" i="25" s="1"/>
  <c r="M39" i="25" s="1"/>
  <c r="M40" i="25" s="1"/>
  <c r="N39" i="90"/>
  <c r="K40" i="90"/>
  <c r="L39" i="90" s="1"/>
  <c r="L40" i="90" s="1"/>
  <c r="M39" i="90" s="1"/>
  <c r="M40" i="90" s="1"/>
  <c r="N40" i="160"/>
  <c r="O39" i="160"/>
  <c r="N39" i="27"/>
  <c r="K40" i="27"/>
  <c r="L39" i="27" s="1"/>
  <c r="L40" i="27" s="1"/>
  <c r="M39" i="27" s="1"/>
  <c r="M40" i="27" s="1"/>
  <c r="N39" i="51"/>
  <c r="K40" i="51"/>
  <c r="L39" i="51" s="1"/>
  <c r="L40" i="51" s="1"/>
  <c r="M39" i="51" s="1"/>
  <c r="M40" i="51" s="1"/>
  <c r="N40" i="86"/>
  <c r="O39" i="86"/>
  <c r="N39" i="39"/>
  <c r="K40" i="39"/>
  <c r="L39" i="39" s="1"/>
  <c r="L40" i="39" s="1"/>
  <c r="M39" i="39" s="1"/>
  <c r="M40" i="39" s="1"/>
  <c r="N39" i="67"/>
  <c r="K40" i="67"/>
  <c r="L39" i="67" s="1"/>
  <c r="L40" i="67" s="1"/>
  <c r="M39" i="67" s="1"/>
  <c r="M40" i="67" s="1"/>
  <c r="N39" i="105"/>
  <c r="K40" i="105"/>
  <c r="L39" i="105" s="1"/>
  <c r="L40" i="105" s="1"/>
  <c r="M39" i="105" s="1"/>
  <c r="M40" i="105" s="1"/>
  <c r="N39" i="29"/>
  <c r="K40" i="29"/>
  <c r="L39" i="29" s="1"/>
  <c r="L40" i="29" s="1"/>
  <c r="M39" i="29" s="1"/>
  <c r="M40" i="29" s="1"/>
  <c r="N39" i="89"/>
  <c r="K40" i="89"/>
  <c r="L39" i="89" s="1"/>
  <c r="L40" i="89" s="1"/>
  <c r="M39" i="89" s="1"/>
  <c r="M40" i="89" s="1"/>
  <c r="N39" i="117"/>
  <c r="K40" i="117"/>
  <c r="L39" i="117" s="1"/>
  <c r="L40" i="117" s="1"/>
  <c r="M39" i="117" s="1"/>
  <c r="M40" i="117" s="1"/>
  <c r="N39" i="170"/>
  <c r="K40" i="170"/>
  <c r="L39" i="170" s="1"/>
  <c r="L40" i="170" s="1"/>
  <c r="M39" i="170" s="1"/>
  <c r="M40" i="170" s="1"/>
  <c r="N39" i="137"/>
  <c r="K40" i="137"/>
  <c r="L39" i="137" s="1"/>
  <c r="L40" i="137" s="1"/>
  <c r="M39" i="137" s="1"/>
  <c r="M40" i="137" s="1"/>
  <c r="K40" i="175"/>
  <c r="L39" i="175" s="1"/>
  <c r="L40" i="175" s="1"/>
  <c r="M39" i="175" s="1"/>
  <c r="M40" i="175" s="1"/>
  <c r="N39" i="175"/>
  <c r="N39" i="48"/>
  <c r="K40" i="48"/>
  <c r="L39" i="48" s="1"/>
  <c r="L40" i="48" s="1"/>
  <c r="M39" i="48" s="1"/>
  <c r="M40" i="48" s="1"/>
  <c r="K40" i="196"/>
  <c r="L39" i="196" s="1"/>
  <c r="L40" i="196" s="1"/>
  <c r="M39" i="196" s="1"/>
  <c r="M40" i="196" s="1"/>
  <c r="N39" i="196"/>
  <c r="K40" i="225"/>
  <c r="L39" i="225" s="1"/>
  <c r="L40" i="225" s="1"/>
  <c r="M39" i="225" s="1"/>
  <c r="M40" i="225" s="1"/>
  <c r="N39" i="225"/>
  <c r="N39" i="125"/>
  <c r="K40" i="125"/>
  <c r="L39" i="125" s="1"/>
  <c r="L40" i="125" s="1"/>
  <c r="M39" i="125" s="1"/>
  <c r="M40" i="125" s="1"/>
  <c r="N39" i="141"/>
  <c r="K40" i="141"/>
  <c r="L39" i="141" s="1"/>
  <c r="L40" i="141" s="1"/>
  <c r="M39" i="141" s="1"/>
  <c r="M40" i="141" s="1"/>
  <c r="N39" i="157"/>
  <c r="K40" i="157"/>
  <c r="L39" i="157" s="1"/>
  <c r="L40" i="157" s="1"/>
  <c r="M39" i="157" s="1"/>
  <c r="M40" i="157" s="1"/>
  <c r="N39" i="221"/>
  <c r="R39" i="244"/>
  <c r="O40" i="244"/>
  <c r="P39" i="244" s="1"/>
  <c r="P40" i="244" s="1"/>
  <c r="Q39" i="244" s="1"/>
  <c r="Q40" i="244" s="1"/>
  <c r="K40" i="226"/>
  <c r="L39" i="226" s="1"/>
  <c r="L40" i="226" s="1"/>
  <c r="M39" i="226" s="1"/>
  <c r="M40" i="226" s="1"/>
  <c r="N39" i="226"/>
  <c r="K40" i="222"/>
  <c r="L39" i="222" s="1"/>
  <c r="L40" i="222" s="1"/>
  <c r="M39" i="222" s="1"/>
  <c r="M40" i="222" s="1"/>
  <c r="N39" i="222"/>
  <c r="K40" i="220"/>
  <c r="L39" i="220" s="1"/>
  <c r="L40" i="220" s="1"/>
  <c r="M39" i="220" s="1"/>
  <c r="M40" i="220" s="1"/>
  <c r="N39" i="220"/>
  <c r="K40" i="236"/>
  <c r="L39" i="236" s="1"/>
  <c r="L40" i="236" s="1"/>
  <c r="M39" i="236" s="1"/>
  <c r="M40" i="236" s="1"/>
  <c r="N39" i="236"/>
  <c r="K40" i="1"/>
  <c r="L39" i="1" s="1"/>
  <c r="L40" i="1" s="1"/>
  <c r="M39" i="1" s="1"/>
  <c r="M40" i="1" s="1"/>
  <c r="N39" i="1"/>
  <c r="K40" i="245"/>
  <c r="L39" i="245" s="1"/>
  <c r="L40" i="245" s="1"/>
  <c r="M39" i="245" s="1"/>
  <c r="M40" i="245" s="1"/>
  <c r="N39" i="245"/>
  <c r="R39" i="248"/>
  <c r="O40" i="248"/>
  <c r="P39" i="248" s="1"/>
  <c r="P40" i="248" s="1"/>
  <c r="Q39" i="248" s="1"/>
  <c r="Q40" i="248" s="1"/>
  <c r="R39" i="224"/>
  <c r="O40" i="224"/>
  <c r="P39" i="224" s="1"/>
  <c r="P40" i="224" s="1"/>
  <c r="Q39" i="224" s="1"/>
  <c r="Q40" i="224" s="1"/>
  <c r="N39" i="33"/>
  <c r="K40" i="33"/>
  <c r="L39" i="33" s="1"/>
  <c r="L40" i="33" s="1"/>
  <c r="M39" i="33" s="1"/>
  <c r="M40" i="33" s="1"/>
  <c r="N39" i="47"/>
  <c r="K40" i="47"/>
  <c r="L39" i="47" s="1"/>
  <c r="L40" i="47" s="1"/>
  <c r="M39" i="47" s="1"/>
  <c r="M40" i="47" s="1"/>
  <c r="N39" i="109"/>
  <c r="K40" i="109"/>
  <c r="L39" i="109" s="1"/>
  <c r="L40" i="109" s="1"/>
  <c r="M39" i="109" s="1"/>
  <c r="M40" i="109" s="1"/>
  <c r="N39" i="65"/>
  <c r="K40" i="65"/>
  <c r="L39" i="65" s="1"/>
  <c r="L40" i="65" s="1"/>
  <c r="M39" i="65" s="1"/>
  <c r="M40" i="65" s="1"/>
  <c r="K40" i="193"/>
  <c r="L39" i="193" s="1"/>
  <c r="L40" i="193" s="1"/>
  <c r="M39" i="193" s="1"/>
  <c r="M40" i="193" s="1"/>
  <c r="N39" i="193"/>
  <c r="N39" i="13"/>
  <c r="K40" i="13"/>
  <c r="L39" i="13" s="1"/>
  <c r="L40" i="13" s="1"/>
  <c r="M39" i="13" s="1"/>
  <c r="M40" i="13" s="1"/>
  <c r="N39" i="121"/>
  <c r="K40" i="121"/>
  <c r="L39" i="121" s="1"/>
  <c r="L40" i="121" s="1"/>
  <c r="M39" i="121" s="1"/>
  <c r="M40" i="121" s="1"/>
  <c r="K40" i="188"/>
  <c r="L39" i="188" s="1"/>
  <c r="L40" i="188" s="1"/>
  <c r="M39" i="188" s="1"/>
  <c r="M40" i="188" s="1"/>
  <c r="N39" i="188"/>
  <c r="N39" i="179"/>
  <c r="K40" i="179"/>
  <c r="L39" i="179" s="1"/>
  <c r="L40" i="179" s="1"/>
  <c r="M39" i="179" s="1"/>
  <c r="M40" i="179" s="1"/>
  <c r="K40" i="168"/>
  <c r="L39" i="168" s="1"/>
  <c r="L40" i="168" s="1"/>
  <c r="M39" i="168" s="1"/>
  <c r="M40" i="168" s="1"/>
  <c r="N39" i="168"/>
  <c r="K40" i="233"/>
  <c r="L39" i="233" s="1"/>
  <c r="L40" i="233" s="1"/>
  <c r="M39" i="233" s="1"/>
  <c r="M40" i="233" s="1"/>
  <c r="N39" i="233"/>
  <c r="K40" i="198"/>
  <c r="L39" i="198" s="1"/>
  <c r="L40" i="198" s="1"/>
  <c r="M39" i="198" s="1"/>
  <c r="M40" i="198" s="1"/>
  <c r="N39" i="198"/>
  <c r="N39" i="107"/>
  <c r="K40" i="107"/>
  <c r="L39" i="107" s="1"/>
  <c r="L40" i="107" s="1"/>
  <c r="M39" i="107" s="1"/>
  <c r="M40" i="107" s="1"/>
  <c r="N40" i="132"/>
  <c r="O39" i="132"/>
  <c r="N40" i="164"/>
  <c r="O39" i="164"/>
  <c r="K40" i="230"/>
  <c r="L39" i="230" s="1"/>
  <c r="L40" i="230" s="1"/>
  <c r="M39" i="230" s="1"/>
  <c r="M40" i="230" s="1"/>
  <c r="N39" i="230"/>
  <c r="K40" i="190"/>
  <c r="L39" i="190" s="1"/>
  <c r="L40" i="190" s="1"/>
  <c r="M39" i="190" s="1"/>
  <c r="M40" i="190" s="1"/>
  <c r="N39" i="190"/>
  <c r="K40" i="229"/>
  <c r="L39" i="229" s="1"/>
  <c r="L40" i="229" s="1"/>
  <c r="M39" i="229" s="1"/>
  <c r="M40" i="229" s="1"/>
  <c r="N39" i="229"/>
  <c r="N39" i="87"/>
  <c r="K40" i="87"/>
  <c r="L39" i="87" s="1"/>
  <c r="L40" i="87" s="1"/>
  <c r="M39" i="87" s="1"/>
  <c r="M40" i="87" s="1"/>
  <c r="N39" i="83"/>
  <c r="K40" i="83"/>
  <c r="L39" i="83" s="1"/>
  <c r="L40" i="83" s="1"/>
  <c r="M39" i="83" s="1"/>
  <c r="M40" i="83" s="1"/>
  <c r="N40" i="205"/>
  <c r="O39" i="205"/>
  <c r="N39" i="20"/>
  <c r="K40" i="20"/>
  <c r="L39" i="20" s="1"/>
  <c r="L40" i="20" s="1"/>
  <c r="M39" i="20" s="1"/>
  <c r="M40" i="20" s="1"/>
  <c r="N40" i="136"/>
  <c r="O39" i="136"/>
  <c r="N40" i="34"/>
  <c r="O39" i="34"/>
  <c r="N39" i="63"/>
  <c r="K40" i="63"/>
  <c r="L39" i="63" s="1"/>
  <c r="L40" i="63" s="1"/>
  <c r="M39" i="63" s="1"/>
  <c r="M40" i="63" s="1"/>
  <c r="N39" i="44"/>
  <c r="K40" i="44"/>
  <c r="L39" i="44" s="1"/>
  <c r="L40" i="44" s="1"/>
  <c r="M39" i="44" s="1"/>
  <c r="M40" i="44" s="1"/>
  <c r="N39" i="74"/>
  <c r="K40" i="74"/>
  <c r="L39" i="74" s="1"/>
  <c r="L40" i="74" s="1"/>
  <c r="M39" i="74" s="1"/>
  <c r="M40" i="74" s="1"/>
  <c r="N39" i="111"/>
  <c r="K40" i="111"/>
  <c r="L39" i="111" s="1"/>
  <c r="L40" i="111" s="1"/>
  <c r="M39" i="111" s="1"/>
  <c r="M40" i="111" s="1"/>
  <c r="N40" i="50"/>
  <c r="O39" i="50"/>
  <c r="N39" i="97"/>
  <c r="K40" i="97"/>
  <c r="L39" i="97" s="1"/>
  <c r="L40" i="97" s="1"/>
  <c r="M39" i="97" s="1"/>
  <c r="M40" i="97" s="1"/>
  <c r="N39" i="41"/>
  <c r="K40" i="41"/>
  <c r="L39" i="41" s="1"/>
  <c r="L40" i="41" s="1"/>
  <c r="M39" i="41" s="1"/>
  <c r="M40" i="41" s="1"/>
  <c r="N39" i="145"/>
  <c r="K40" i="145"/>
  <c r="L39" i="145" s="1"/>
  <c r="L40" i="145" s="1"/>
  <c r="M39" i="145" s="1"/>
  <c r="M40" i="145" s="1"/>
  <c r="N40" i="96"/>
  <c r="O39" i="96"/>
  <c r="N40" i="191"/>
  <c r="O39" i="191"/>
  <c r="K40" i="241"/>
  <c r="L39" i="241" s="1"/>
  <c r="L40" i="241" s="1"/>
  <c r="M39" i="241" s="1"/>
  <c r="M40" i="241" s="1"/>
  <c r="N39" i="241"/>
  <c r="N40" i="6"/>
  <c r="O39" i="6"/>
  <c r="N39" i="130"/>
  <c r="K40" i="130"/>
  <c r="L39" i="130" s="1"/>
  <c r="L40" i="130" s="1"/>
  <c r="M39" i="130" s="1"/>
  <c r="M40" i="130" s="1"/>
  <c r="N39" i="146"/>
  <c r="K40" i="146"/>
  <c r="L39" i="146" s="1"/>
  <c r="L40" i="146" s="1"/>
  <c r="M39" i="146" s="1"/>
  <c r="M40" i="146" s="1"/>
  <c r="N39" i="162"/>
  <c r="K40" i="162"/>
  <c r="L39" i="162" s="1"/>
  <c r="L40" i="162" s="1"/>
  <c r="M39" i="162" s="1"/>
  <c r="M40" i="162" s="1"/>
  <c r="K40" i="238"/>
  <c r="L39" i="238" s="1"/>
  <c r="L40" i="238" s="1"/>
  <c r="M39" i="238" s="1"/>
  <c r="M40" i="238" s="1"/>
  <c r="N39" i="238"/>
  <c r="K40" i="237"/>
  <c r="L39" i="237" s="1"/>
  <c r="L40" i="237" s="1"/>
  <c r="M39" i="237" s="1"/>
  <c r="M40" i="237" s="1"/>
  <c r="N39" i="237"/>
  <c r="K40" i="235"/>
  <c r="L39" i="235" s="1"/>
  <c r="L40" i="235" s="1"/>
  <c r="M39" i="235" s="1"/>
  <c r="M40" i="235" s="1"/>
  <c r="N39" i="235"/>
  <c r="K40" i="231"/>
  <c r="L39" i="231" s="1"/>
  <c r="L40" i="231" s="1"/>
  <c r="M39" i="231" s="1"/>
  <c r="M40" i="231" s="1"/>
  <c r="N39" i="231"/>
  <c r="K40" i="242"/>
  <c r="L39" i="242" s="1"/>
  <c r="L40" i="242" s="1"/>
  <c r="M39" i="242" s="1"/>
  <c r="M40" i="242" s="1"/>
  <c r="N39" i="242"/>
  <c r="K40" i="247"/>
  <c r="L39" i="247" s="1"/>
  <c r="L40" i="247" s="1"/>
  <c r="M39" i="247" s="1"/>
  <c r="M40" i="247" s="1"/>
  <c r="N39" i="247"/>
  <c r="K40" i="214"/>
  <c r="L39" i="214" s="1"/>
  <c r="L40" i="214" s="1"/>
  <c r="M39" i="214" s="1"/>
  <c r="M40" i="214" s="1"/>
  <c r="N39" i="214"/>
  <c r="R39" i="252"/>
  <c r="O40" i="252"/>
  <c r="P39" i="252" s="1"/>
  <c r="P40" i="252" s="1"/>
  <c r="Q39" i="252" s="1"/>
  <c r="Q40" i="252" s="1"/>
  <c r="K40" i="228"/>
  <c r="L39" i="228" s="1"/>
  <c r="L40" i="228" s="1"/>
  <c r="M39" i="228" s="1"/>
  <c r="M40" i="228" s="1"/>
  <c r="N39" i="228"/>
  <c r="N40" i="152"/>
  <c r="O39" i="152"/>
  <c r="K40" i="91"/>
  <c r="L39" i="91" s="1"/>
  <c r="L40" i="91" s="1"/>
  <c r="M39" i="91" s="1"/>
  <c r="M40" i="91" s="1"/>
  <c r="N39" i="91"/>
  <c r="N39" i="104"/>
  <c r="K40" i="104"/>
  <c r="L39" i="104" s="1"/>
  <c r="L40" i="104" s="1"/>
  <c r="M39" i="104" s="1"/>
  <c r="M40" i="104" s="1"/>
  <c r="N39" i="142"/>
  <c r="K40" i="142"/>
  <c r="L39" i="142" s="1"/>
  <c r="L40" i="142" s="1"/>
  <c r="M39" i="142" s="1"/>
  <c r="M40" i="142" s="1"/>
  <c r="N39" i="119"/>
  <c r="K40" i="119"/>
  <c r="L39" i="119" s="1"/>
  <c r="L40" i="119" s="1"/>
  <c r="M39" i="119" s="1"/>
  <c r="M40" i="119" s="1"/>
  <c r="N39" i="11"/>
  <c r="K40" i="11"/>
  <c r="L39" i="11" s="1"/>
  <c r="L40" i="11" s="1"/>
  <c r="M39" i="11" s="1"/>
  <c r="M40" i="11" s="1"/>
  <c r="N39" i="82"/>
  <c r="K40" i="82"/>
  <c r="L39" i="82" s="1"/>
  <c r="L40" i="82" s="1"/>
  <c r="M39" i="82" s="1"/>
  <c r="M40" i="82" s="1"/>
  <c r="N40" i="98"/>
  <c r="O39" i="98"/>
  <c r="N39" i="123"/>
  <c r="K40" i="123"/>
  <c r="L39" i="123" s="1"/>
  <c r="L40" i="123" s="1"/>
  <c r="M39" i="123" s="1"/>
  <c r="M40" i="123" s="1"/>
  <c r="N39" i="180"/>
  <c r="K40" i="180"/>
  <c r="L39" i="180" s="1"/>
  <c r="L40" i="180" s="1"/>
  <c r="M39" i="180" s="1"/>
  <c r="M40" i="180" s="1"/>
  <c r="N39" i="49"/>
  <c r="K40" i="49"/>
  <c r="L39" i="49" s="1"/>
  <c r="L40" i="49" s="1"/>
  <c r="M39" i="49" s="1"/>
  <c r="M40" i="49" s="1"/>
  <c r="N39" i="94"/>
  <c r="K40" i="94"/>
  <c r="L39" i="94" s="1"/>
  <c r="L40" i="94" s="1"/>
  <c r="M39" i="94" s="1"/>
  <c r="M40" i="94" s="1"/>
  <c r="N39" i="68"/>
  <c r="K40" i="68"/>
  <c r="L39" i="68" s="1"/>
  <c r="L40" i="68" s="1"/>
  <c r="M39" i="68" s="1"/>
  <c r="M40" i="68" s="1"/>
  <c r="N39" i="24"/>
  <c r="K40" i="24"/>
  <c r="L39" i="24" s="1"/>
  <c r="L40" i="24" s="1"/>
  <c r="M39" i="24" s="1"/>
  <c r="M40" i="24" s="1"/>
  <c r="N39" i="71"/>
  <c r="K40" i="71"/>
  <c r="L39" i="71" s="1"/>
  <c r="L40" i="71" s="1"/>
  <c r="M39" i="71" s="1"/>
  <c r="M40" i="71" s="1"/>
  <c r="N39" i="23"/>
  <c r="K40" i="23"/>
  <c r="L39" i="23" s="1"/>
  <c r="L40" i="23" s="1"/>
  <c r="M39" i="23" s="1"/>
  <c r="M40" i="23" s="1"/>
  <c r="N39" i="158"/>
  <c r="K40" i="158"/>
  <c r="L39" i="158" s="1"/>
  <c r="L40" i="158" s="1"/>
  <c r="M39" i="158" s="1"/>
  <c r="M40" i="158" s="1"/>
  <c r="N39" i="35"/>
  <c r="K40" i="35"/>
  <c r="L39" i="35" s="1"/>
  <c r="L40" i="35" s="1"/>
  <c r="M39" i="35" s="1"/>
  <c r="M40" i="35" s="1"/>
  <c r="N39" i="131"/>
  <c r="K40" i="131"/>
  <c r="L39" i="131" s="1"/>
  <c r="L40" i="131" s="1"/>
  <c r="M39" i="131" s="1"/>
  <c r="M40" i="131" s="1"/>
  <c r="N40" i="93"/>
  <c r="O39" i="93"/>
  <c r="N39" i="135"/>
  <c r="K40" i="135"/>
  <c r="L39" i="135" s="1"/>
  <c r="L40" i="135" s="1"/>
  <c r="M39" i="135" s="1"/>
  <c r="M40" i="135" s="1"/>
  <c r="N40" i="187"/>
  <c r="O39" i="187"/>
  <c r="R39" i="207"/>
  <c r="O40" i="207"/>
  <c r="P39" i="207" s="1"/>
  <c r="P40" i="207" s="1"/>
  <c r="Q39" i="207" s="1"/>
  <c r="Q40" i="207" s="1"/>
  <c r="N39" i="14"/>
  <c r="K40" i="14"/>
  <c r="L39" i="14" s="1"/>
  <c r="L40" i="14" s="1"/>
  <c r="M39" i="14" s="1"/>
  <c r="M40" i="14" s="1"/>
  <c r="N39" i="178"/>
  <c r="K40" i="178"/>
  <c r="L39" i="178" s="1"/>
  <c r="L40" i="178" s="1"/>
  <c r="M39" i="178" s="1"/>
  <c r="M40" i="178" s="1"/>
  <c r="K40" i="249"/>
  <c r="L39" i="249" s="1"/>
  <c r="L40" i="249" s="1"/>
  <c r="M39" i="249" s="1"/>
  <c r="M40" i="249" s="1"/>
  <c r="N39" i="249"/>
  <c r="K40" i="189"/>
  <c r="L39" i="189" s="1"/>
  <c r="L40" i="189" s="1"/>
  <c r="M39" i="189" s="1"/>
  <c r="M40" i="189" s="1"/>
  <c r="N39" i="189"/>
  <c r="N39" i="112"/>
  <c r="K40" i="112"/>
  <c r="L39" i="112" s="1"/>
  <c r="L40" i="112" s="1"/>
  <c r="M39" i="112" s="1"/>
  <c r="M40" i="112" s="1"/>
  <c r="N40" i="140"/>
  <c r="O39" i="140"/>
  <c r="N39" i="176"/>
  <c r="K40" i="176"/>
  <c r="L39" i="176" s="1"/>
  <c r="L40" i="176" s="1"/>
  <c r="M39" i="176" s="1"/>
  <c r="M40" i="176" s="1"/>
  <c r="K40" i="246"/>
  <c r="L39" i="246" s="1"/>
  <c r="L40" i="246" s="1"/>
  <c r="M39" i="246" s="1"/>
  <c r="M40" i="246" s="1"/>
  <c r="N39" i="246"/>
  <c r="K40" i="253"/>
  <c r="L39" i="253" s="1"/>
  <c r="L40" i="253" s="1"/>
  <c r="M39" i="253" s="1"/>
  <c r="M40" i="253" s="1"/>
  <c r="N39" i="253"/>
  <c r="N39" i="73"/>
  <c r="K40" i="73"/>
  <c r="L39" i="73" s="1"/>
  <c r="L40" i="73" s="1"/>
  <c r="M39" i="73" s="1"/>
  <c r="M40" i="73" s="1"/>
  <c r="N39" i="79"/>
  <c r="K40" i="79"/>
  <c r="L39" i="79" s="1"/>
  <c r="L40" i="79" s="1"/>
  <c r="M39" i="79" s="1"/>
  <c r="M40" i="79" s="1"/>
  <c r="N39" i="16"/>
  <c r="K40" i="16"/>
  <c r="L39" i="16" s="1"/>
  <c r="L40" i="16" s="1"/>
  <c r="M39" i="16" s="1"/>
  <c r="M40" i="16" s="1"/>
  <c r="N39" i="77"/>
  <c r="K40" i="77"/>
  <c r="L39" i="77" s="1"/>
  <c r="L40" i="77" s="1"/>
  <c r="M39" i="77" s="1"/>
  <c r="M40" i="77" s="1"/>
  <c r="N39" i="60"/>
  <c r="K40" i="60"/>
  <c r="L39" i="60" s="1"/>
  <c r="L40" i="60" s="1"/>
  <c r="M39" i="60" s="1"/>
  <c r="M40" i="60" s="1"/>
  <c r="N39" i="150"/>
  <c r="K40" i="150"/>
  <c r="L39" i="150" s="1"/>
  <c r="L40" i="150" s="1"/>
  <c r="M39" i="150" s="1"/>
  <c r="M40" i="150" s="1"/>
  <c r="N39" i="56"/>
  <c r="K40" i="56"/>
  <c r="L39" i="56" s="1"/>
  <c r="L40" i="56" s="1"/>
  <c r="M39" i="56" s="1"/>
  <c r="M40" i="56" s="1"/>
  <c r="N39" i="66"/>
  <c r="K40" i="66"/>
  <c r="L39" i="66" s="1"/>
  <c r="L40" i="66" s="1"/>
  <c r="M39" i="66" s="1"/>
  <c r="M40" i="66" s="1"/>
  <c r="N39" i="100"/>
  <c r="K40" i="100"/>
  <c r="L39" i="100" s="1"/>
  <c r="L40" i="100" s="1"/>
  <c r="M39" i="100" s="1"/>
  <c r="M40" i="100" s="1"/>
  <c r="N39" i="166"/>
  <c r="K40" i="166"/>
  <c r="L39" i="166" s="1"/>
  <c r="L40" i="166" s="1"/>
  <c r="M39" i="166" s="1"/>
  <c r="M40" i="166" s="1"/>
  <c r="N39" i="102"/>
  <c r="K40" i="102"/>
  <c r="L39" i="102" s="1"/>
  <c r="L40" i="102" s="1"/>
  <c r="M39" i="102" s="1"/>
  <c r="M40" i="102" s="1"/>
  <c r="N39" i="139"/>
  <c r="K40" i="139"/>
  <c r="L39" i="139" s="1"/>
  <c r="L40" i="139" s="1"/>
  <c r="M39" i="139" s="1"/>
  <c r="M40" i="139" s="1"/>
  <c r="K40" i="192"/>
  <c r="L39" i="192" s="1"/>
  <c r="L40" i="192" s="1"/>
  <c r="M39" i="192" s="1"/>
  <c r="M40" i="192" s="1"/>
  <c r="N39" i="192"/>
  <c r="N39" i="54"/>
  <c r="K40" i="54"/>
  <c r="L39" i="54" s="1"/>
  <c r="L40" i="54" s="1"/>
  <c r="M39" i="54" s="1"/>
  <c r="M40" i="54" s="1"/>
  <c r="N39" i="99"/>
  <c r="K40" i="99"/>
  <c r="L39" i="99" s="1"/>
  <c r="L40" i="99" s="1"/>
  <c r="M39" i="99" s="1"/>
  <c r="M40" i="99" s="1"/>
  <c r="N40" i="144"/>
  <c r="O39" i="144"/>
  <c r="N40" i="2"/>
  <c r="O39" i="2"/>
  <c r="N39" i="37"/>
  <c r="K40" i="37"/>
  <c r="L39" i="37" s="1"/>
  <c r="L40" i="37" s="1"/>
  <c r="M39" i="37" s="1"/>
  <c r="M40" i="37" s="1"/>
  <c r="N39" i="70"/>
  <c r="K40" i="70"/>
  <c r="L39" i="70" s="1"/>
  <c r="L40" i="70" s="1"/>
  <c r="M39" i="70" s="1"/>
  <c r="M40" i="70" s="1"/>
  <c r="N39" i="7"/>
  <c r="K40" i="7"/>
  <c r="L39" i="7" s="1"/>
  <c r="L40" i="7" s="1"/>
  <c r="M39" i="7" s="1"/>
  <c r="M40" i="7" s="1"/>
  <c r="N39" i="58"/>
  <c r="K40" i="58"/>
  <c r="L39" i="58" s="1"/>
  <c r="L40" i="58" s="1"/>
  <c r="M39" i="58" s="1"/>
  <c r="M40" i="58" s="1"/>
  <c r="N39" i="81"/>
  <c r="K40" i="81"/>
  <c r="L39" i="81" s="1"/>
  <c r="L40" i="81" s="1"/>
  <c r="M39" i="81" s="1"/>
  <c r="M40" i="81" s="1"/>
  <c r="N39" i="19"/>
  <c r="K40" i="19"/>
  <c r="L39" i="19" s="1"/>
  <c r="L40" i="19" s="1"/>
  <c r="M39" i="19" s="1"/>
  <c r="M40" i="19" s="1"/>
  <c r="N39" i="101"/>
  <c r="K40" i="101"/>
  <c r="L39" i="101" s="1"/>
  <c r="L40" i="101" s="1"/>
  <c r="M39" i="101" s="1"/>
  <c r="M40" i="101" s="1"/>
  <c r="N39" i="143"/>
  <c r="K40" i="143"/>
  <c r="L39" i="143" s="1"/>
  <c r="L40" i="143" s="1"/>
  <c r="M39" i="143" s="1"/>
  <c r="M40" i="143" s="1"/>
  <c r="K40" i="92"/>
  <c r="L39" i="92" s="1"/>
  <c r="L40" i="92" s="1"/>
  <c r="M39" i="92" s="1"/>
  <c r="M40" i="92" s="1"/>
  <c r="N39" i="92"/>
  <c r="N39" i="153"/>
  <c r="K40" i="153"/>
  <c r="L39" i="153" s="1"/>
  <c r="L40" i="153" s="1"/>
  <c r="M39" i="153" s="1"/>
  <c r="M40" i="153" s="1"/>
  <c r="N39" i="9"/>
  <c r="K40" i="9"/>
  <c r="L39" i="9" s="1"/>
  <c r="L40" i="9" s="1"/>
  <c r="M39" i="9" s="1"/>
  <c r="M40" i="9" s="1"/>
  <c r="N39" i="116"/>
  <c r="K40" i="116"/>
  <c r="L39" i="116" s="1"/>
  <c r="L40" i="116" s="1"/>
  <c r="M39" i="116" s="1"/>
  <c r="M40" i="116" s="1"/>
  <c r="K40" i="206"/>
  <c r="L39" i="206" s="1"/>
  <c r="L40" i="206" s="1"/>
  <c r="M39" i="206" s="1"/>
  <c r="M40" i="206" s="1"/>
  <c r="N39" i="206"/>
  <c r="K40" i="257"/>
  <c r="L39" i="257" s="1"/>
  <c r="L40" i="257" s="1"/>
  <c r="M39" i="257" s="1"/>
  <c r="M40" i="257" s="1"/>
  <c r="N39" i="257"/>
  <c r="N39" i="53"/>
  <c r="K40" i="53"/>
  <c r="L39" i="53" s="1"/>
  <c r="L40" i="53" s="1"/>
  <c r="M39" i="53" s="1"/>
  <c r="M40" i="53" s="1"/>
  <c r="N39" i="133"/>
  <c r="K40" i="133"/>
  <c r="L39" i="133" s="1"/>
  <c r="L40" i="133" s="1"/>
  <c r="M39" i="133" s="1"/>
  <c r="M40" i="133" s="1"/>
  <c r="N39" i="165"/>
  <c r="K40" i="165"/>
  <c r="L39" i="165" s="1"/>
  <c r="L40" i="165" s="1"/>
  <c r="M39" i="165" s="1"/>
  <c r="M40" i="165" s="1"/>
  <c r="K40" i="254"/>
  <c r="L39" i="254" s="1"/>
  <c r="L40" i="254" s="1"/>
  <c r="M39" i="254" s="1"/>
  <c r="M40" i="254" s="1"/>
  <c r="N39" i="254"/>
  <c r="N40" i="195"/>
  <c r="O39" i="195"/>
  <c r="R39" i="211"/>
  <c r="O40" i="211"/>
  <c r="P39" i="211" s="1"/>
  <c r="P40" i="211" s="1"/>
  <c r="Q39" i="211" s="1"/>
  <c r="Q40" i="211" s="1"/>
  <c r="R39" i="240"/>
  <c r="O40" i="240"/>
  <c r="P39" i="240" s="1"/>
  <c r="P40" i="240" s="1"/>
  <c r="Q39" i="240" s="1"/>
  <c r="Q40" i="240" s="1"/>
  <c r="K40" i="209"/>
  <c r="L39" i="209" s="1"/>
  <c r="L40" i="209" s="1"/>
  <c r="M39" i="209" s="1"/>
  <c r="M40" i="209" s="1"/>
  <c r="N39" i="209"/>
  <c r="K40" i="227"/>
  <c r="L39" i="227" s="1"/>
  <c r="L40" i="227" s="1"/>
  <c r="M39" i="227" s="1"/>
  <c r="M40" i="227" s="1"/>
  <c r="N39" i="227"/>
  <c r="K40" i="251"/>
  <c r="L39" i="251" s="1"/>
  <c r="L40" i="251" s="1"/>
  <c r="M39" i="251" s="1"/>
  <c r="M40" i="251" s="1"/>
  <c r="N39" i="251"/>
  <c r="K40" i="218"/>
  <c r="L39" i="218" s="1"/>
  <c r="L40" i="218" s="1"/>
  <c r="M39" i="218" s="1"/>
  <c r="M40" i="218" s="1"/>
  <c r="N39" i="218"/>
  <c r="K40" i="234"/>
  <c r="L39" i="234" s="1"/>
  <c r="L40" i="234" s="1"/>
  <c r="M39" i="234" s="1"/>
  <c r="M40" i="234" s="1"/>
  <c r="N39" i="234"/>
  <c r="R39" i="256"/>
  <c r="O40" i="256"/>
  <c r="P39" i="256" s="1"/>
  <c r="P40" i="256" s="1"/>
  <c r="Q39" i="256" s="1"/>
  <c r="Q40" i="256" s="1"/>
  <c r="K40" i="239"/>
  <c r="L39" i="239" s="1"/>
  <c r="L40" i="239" s="1"/>
  <c r="M39" i="239" s="1"/>
  <c r="M40" i="239" s="1"/>
  <c r="N39" i="239"/>
  <c r="N39" i="36"/>
  <c r="K40" i="36"/>
  <c r="L39" i="36" s="1"/>
  <c r="L40" i="36" s="1"/>
  <c r="M39" i="36" s="1"/>
  <c r="M40" i="36" s="1"/>
  <c r="N39" i="3"/>
  <c r="K40" i="3"/>
  <c r="L39" i="3" s="1"/>
  <c r="L40" i="3" s="1"/>
  <c r="M39" i="3" s="1"/>
  <c r="M40" i="3" s="1"/>
  <c r="N39" i="17"/>
  <c r="K40" i="17"/>
  <c r="L39" i="17" s="1"/>
  <c r="L40" i="17" s="1"/>
  <c r="M39" i="17" s="1"/>
  <c r="M40" i="17" s="1"/>
  <c r="N39" i="52"/>
  <c r="K40" i="52"/>
  <c r="L39" i="52" s="1"/>
  <c r="L40" i="52" s="1"/>
  <c r="M39" i="52" s="1"/>
  <c r="M40" i="52" s="1"/>
  <c r="N39" i="62"/>
  <c r="K40" i="62"/>
  <c r="L39" i="62" s="1"/>
  <c r="L40" i="62" s="1"/>
  <c r="M39" i="62" s="1"/>
  <c r="M40" i="62" s="1"/>
  <c r="N39" i="177"/>
  <c r="K40" i="177"/>
  <c r="L39" i="177" s="1"/>
  <c r="L40" i="177" s="1"/>
  <c r="M39" i="177" s="1"/>
  <c r="M40" i="177" s="1"/>
  <c r="N39" i="59"/>
  <c r="K40" i="59"/>
  <c r="L39" i="59" s="1"/>
  <c r="L40" i="59" s="1"/>
  <c r="M39" i="59" s="1"/>
  <c r="M40" i="59" s="1"/>
  <c r="N40" i="171"/>
  <c r="O39" i="171"/>
  <c r="N39" i="76"/>
  <c r="K40" i="76"/>
  <c r="L39" i="76" s="1"/>
  <c r="L40" i="76" s="1"/>
  <c r="M39" i="76" s="1"/>
  <c r="M40" i="76" s="1"/>
  <c r="N39" i="28"/>
  <c r="K40" i="28"/>
  <c r="L39" i="28" s="1"/>
  <c r="L40" i="28" s="1"/>
  <c r="M39" i="28" s="1"/>
  <c r="M40" i="28" s="1"/>
  <c r="N39" i="18"/>
  <c r="K40" i="18"/>
  <c r="L39" i="18" s="1"/>
  <c r="L40" i="18" s="1"/>
  <c r="M39" i="18" s="1"/>
  <c r="M40" i="18" s="1"/>
  <c r="N39" i="84"/>
  <c r="K40" i="84"/>
  <c r="L39" i="84" s="1"/>
  <c r="L40" i="84" s="1"/>
  <c r="M39" i="84" s="1"/>
  <c r="M40" i="84" s="1"/>
  <c r="N39" i="32"/>
  <c r="K40" i="32"/>
  <c r="L39" i="32" s="1"/>
  <c r="L40" i="32" s="1"/>
  <c r="M39" i="32" s="1"/>
  <c r="M40" i="32" s="1"/>
  <c r="N39" i="64"/>
  <c r="K40" i="64"/>
  <c r="L39" i="64" s="1"/>
  <c r="L40" i="64" s="1"/>
  <c r="M39" i="64" s="1"/>
  <c r="M40" i="64" s="1"/>
  <c r="N39" i="21"/>
  <c r="K40" i="21"/>
  <c r="L39" i="21" s="1"/>
  <c r="L40" i="21" s="1"/>
  <c r="M39" i="21" s="1"/>
  <c r="M40" i="21" s="1"/>
  <c r="N39" i="78"/>
  <c r="K40" i="78"/>
  <c r="L39" i="78" s="1"/>
  <c r="L40" i="78" s="1"/>
  <c r="M39" i="78" s="1"/>
  <c r="M40" i="78" s="1"/>
  <c r="N39" i="30"/>
  <c r="K40" i="30"/>
  <c r="L39" i="30" s="1"/>
  <c r="L40" i="30" s="1"/>
  <c r="M39" i="30" s="1"/>
  <c r="M40" i="30" s="1"/>
  <c r="N39" i="169"/>
  <c r="K40" i="169"/>
  <c r="L39" i="169" s="1"/>
  <c r="L40" i="169" s="1"/>
  <c r="M39" i="169" s="1"/>
  <c r="M40" i="169" s="1"/>
  <c r="N39" i="42"/>
  <c r="K40" i="42"/>
  <c r="L39" i="42" s="1"/>
  <c r="L40" i="42" s="1"/>
  <c r="M39" i="42" s="1"/>
  <c r="M40" i="42" s="1"/>
  <c r="N39" i="103"/>
  <c r="K40" i="103"/>
  <c r="L39" i="103" s="1"/>
  <c r="L40" i="103" s="1"/>
  <c r="M39" i="103" s="1"/>
  <c r="M40" i="103" s="1"/>
  <c r="N39" i="147"/>
  <c r="K40" i="147"/>
  <c r="L39" i="147" s="1"/>
  <c r="L40" i="147" s="1"/>
  <c r="M39" i="147" s="1"/>
  <c r="M40" i="147" s="1"/>
  <c r="N39" i="15"/>
  <c r="K40" i="15"/>
  <c r="L39" i="15" s="1"/>
  <c r="L40" i="15" s="1"/>
  <c r="M39" i="15" s="1"/>
  <c r="M40" i="15" s="1"/>
  <c r="N39" i="151"/>
  <c r="K40" i="151"/>
  <c r="L39" i="151" s="1"/>
  <c r="L40" i="151" s="1"/>
  <c r="M39" i="151" s="1"/>
  <c r="M40" i="151" s="1"/>
  <c r="K40" i="250"/>
  <c r="L39" i="250" s="1"/>
  <c r="L40" i="250" s="1"/>
  <c r="M39" i="250" s="1"/>
  <c r="M40" i="250" s="1"/>
  <c r="N39" i="250"/>
  <c r="N39" i="55"/>
  <c r="K40" i="55"/>
  <c r="L39" i="55" s="1"/>
  <c r="L40" i="55" s="1"/>
  <c r="M39" i="55" s="1"/>
  <c r="M40" i="55" s="1"/>
  <c r="N40" i="38"/>
  <c r="O39" i="38"/>
  <c r="N39" i="122"/>
  <c r="K40" i="122"/>
  <c r="L39" i="122" s="1"/>
  <c r="L40" i="122" s="1"/>
  <c r="M39" i="122" s="1"/>
  <c r="M40" i="122" s="1"/>
  <c r="K40" i="185"/>
  <c r="L39" i="185" s="1"/>
  <c r="L40" i="185" s="1"/>
  <c r="M39" i="185" s="1"/>
  <c r="M40" i="185" s="1"/>
  <c r="N39" i="185"/>
  <c r="N39" i="172"/>
  <c r="K40" i="172"/>
  <c r="L39" i="172" s="1"/>
  <c r="L40" i="172" s="1"/>
  <c r="M39" i="172" s="1"/>
  <c r="M40" i="172" s="1"/>
  <c r="K40" i="200"/>
  <c r="L39" i="200" s="1"/>
  <c r="L40" i="200" s="1"/>
  <c r="M39" i="200" s="1"/>
  <c r="M40" i="200" s="1"/>
  <c r="N39" i="200"/>
  <c r="N40" i="194"/>
  <c r="O39" i="194"/>
  <c r="K40" i="108" l="1"/>
  <c r="L39" i="108" s="1"/>
  <c r="L40" i="108" s="1"/>
  <c r="M39" i="108" s="1"/>
  <c r="M40" i="108" s="1"/>
  <c r="N39" i="108"/>
  <c r="K40" i="127"/>
  <c r="L39" i="127" s="1"/>
  <c r="L40" i="127" s="1"/>
  <c r="M39" i="127" s="1"/>
  <c r="M40" i="127" s="1"/>
  <c r="K40" i="129"/>
  <c r="L39" i="129" s="1"/>
  <c r="L40" i="129" s="1"/>
  <c r="M39" i="129" s="1"/>
  <c r="M40" i="129" s="1"/>
  <c r="K40" i="69"/>
  <c r="L39" i="69" s="1"/>
  <c r="L40" i="69" s="1"/>
  <c r="M39" i="69" s="1"/>
  <c r="M40" i="69" s="1"/>
  <c r="N39" i="69"/>
  <c r="K40" i="199"/>
  <c r="L39" i="199" s="1"/>
  <c r="L40" i="199" s="1"/>
  <c r="M39" i="199" s="1"/>
  <c r="M40" i="199" s="1"/>
  <c r="N39" i="199"/>
  <c r="K40" i="210"/>
  <c r="L39" i="210" s="1"/>
  <c r="L40" i="210" s="1"/>
  <c r="M39" i="210" s="1"/>
  <c r="M40" i="210" s="1"/>
  <c r="N39" i="210"/>
  <c r="K39" i="201"/>
  <c r="J40" i="201"/>
  <c r="N39" i="148"/>
  <c r="K40" i="148"/>
  <c r="L39" i="148" s="1"/>
  <c r="L40" i="148" s="1"/>
  <c r="M39" i="148" s="1"/>
  <c r="M40" i="148" s="1"/>
  <c r="N39" i="128"/>
  <c r="K40" i="128"/>
  <c r="L39" i="128" s="1"/>
  <c r="L40" i="128" s="1"/>
  <c r="M39" i="128" s="1"/>
  <c r="M40" i="128" s="1"/>
  <c r="N39" i="183"/>
  <c r="K40" i="183"/>
  <c r="L39" i="183" s="1"/>
  <c r="L40" i="183" s="1"/>
  <c r="M39" i="183" s="1"/>
  <c r="M40" i="183" s="1"/>
  <c r="N39" i="156"/>
  <c r="K40" i="156"/>
  <c r="L39" i="156" s="1"/>
  <c r="L40" i="156" s="1"/>
  <c r="M39" i="156" s="1"/>
  <c r="M40" i="156" s="1"/>
  <c r="N39" i="184"/>
  <c r="O40" i="232"/>
  <c r="P39" i="232" s="1"/>
  <c r="P40" i="232" s="1"/>
  <c r="Q39" i="232" s="1"/>
  <c r="Q40" i="232" s="1"/>
  <c r="K40" i="202"/>
  <c r="L39" i="202" s="1"/>
  <c r="L40" i="202" s="1"/>
  <c r="M39" i="202" s="1"/>
  <c r="M40" i="202" s="1"/>
  <c r="N39" i="202"/>
  <c r="J40" i="149"/>
  <c r="K39" i="149"/>
  <c r="N39" i="181"/>
  <c r="K40" i="181"/>
  <c r="L39" i="181" s="1"/>
  <c r="L40" i="181" s="1"/>
  <c r="M39" i="181" s="1"/>
  <c r="M40" i="181" s="1"/>
  <c r="N40" i="203"/>
  <c r="O39" i="203"/>
  <c r="N40" i="52"/>
  <c r="O39" i="52"/>
  <c r="N40" i="16"/>
  <c r="O39" i="16"/>
  <c r="R40" i="207"/>
  <c r="S39" i="207"/>
  <c r="O40" i="98"/>
  <c r="P39" i="98" s="1"/>
  <c r="P40" i="98" s="1"/>
  <c r="Q39" i="98" s="1"/>
  <c r="Q40" i="98" s="1"/>
  <c r="R39" i="98"/>
  <c r="N40" i="41"/>
  <c r="O39" i="41"/>
  <c r="N40" i="83"/>
  <c r="O39" i="83"/>
  <c r="N40" i="33"/>
  <c r="O39" i="33"/>
  <c r="N40" i="157"/>
  <c r="O39" i="157"/>
  <c r="N40" i="170"/>
  <c r="O39" i="170"/>
  <c r="N40" i="105"/>
  <c r="O39" i="105"/>
  <c r="N40" i="61"/>
  <c r="O39" i="61"/>
  <c r="N40" i="167"/>
  <c r="O39" i="167"/>
  <c r="N40" i="126"/>
  <c r="O39" i="126"/>
  <c r="N40" i="40"/>
  <c r="O39" i="40"/>
  <c r="N40" i="138"/>
  <c r="O39" i="138"/>
  <c r="N40" i="31"/>
  <c r="O39" i="31"/>
  <c r="O40" i="113"/>
  <c r="P39" i="113" s="1"/>
  <c r="P40" i="113" s="1"/>
  <c r="Q39" i="113" s="1"/>
  <c r="Q40" i="113" s="1"/>
  <c r="R39" i="113"/>
  <c r="N40" i="239"/>
  <c r="O39" i="239"/>
  <c r="N40" i="251"/>
  <c r="O39" i="251"/>
  <c r="N40" i="206"/>
  <c r="O39" i="206"/>
  <c r="N40" i="92"/>
  <c r="O39" i="92"/>
  <c r="N40" i="246"/>
  <c r="O39" i="246"/>
  <c r="N40" i="189"/>
  <c r="O39" i="189"/>
  <c r="N40" i="184"/>
  <c r="O39" i="184"/>
  <c r="N40" i="228"/>
  <c r="O39" i="228"/>
  <c r="N40" i="247"/>
  <c r="O39" i="247"/>
  <c r="N40" i="230"/>
  <c r="O39" i="230"/>
  <c r="N40" i="198"/>
  <c r="O39" i="198"/>
  <c r="N40" i="188"/>
  <c r="O39" i="188"/>
  <c r="N40" i="193"/>
  <c r="O39" i="193"/>
  <c r="N40" i="1"/>
  <c r="O39" i="1"/>
  <c r="N40" i="226"/>
  <c r="O39" i="226"/>
  <c r="N40" i="196"/>
  <c r="O39" i="196"/>
  <c r="N40" i="243"/>
  <c r="O39" i="243"/>
  <c r="N40" i="217"/>
  <c r="O39" i="217"/>
  <c r="N40" i="255"/>
  <c r="O39" i="255"/>
  <c r="N40" i="215"/>
  <c r="O39" i="215"/>
  <c r="N40" i="103"/>
  <c r="O39" i="103"/>
  <c r="N40" i="99"/>
  <c r="O39" i="99"/>
  <c r="N40" i="23"/>
  <c r="O39" i="23"/>
  <c r="N40" i="146"/>
  <c r="O39" i="146"/>
  <c r="O40" i="34"/>
  <c r="P39" i="34" s="1"/>
  <c r="P40" i="34" s="1"/>
  <c r="Q39" i="34" s="1"/>
  <c r="Q40" i="34" s="1"/>
  <c r="R39" i="34"/>
  <c r="N40" i="51"/>
  <c r="O39" i="51"/>
  <c r="N40" i="42"/>
  <c r="O39" i="42"/>
  <c r="N40" i="18"/>
  <c r="O39" i="18"/>
  <c r="R40" i="256"/>
  <c r="S39" i="256"/>
  <c r="R39" i="195"/>
  <c r="O40" i="195"/>
  <c r="P39" i="195" s="1"/>
  <c r="P40" i="195" s="1"/>
  <c r="Q39" i="195" s="1"/>
  <c r="Q40" i="195" s="1"/>
  <c r="N40" i="116"/>
  <c r="O39" i="116"/>
  <c r="N40" i="37"/>
  <c r="O39" i="37"/>
  <c r="N40" i="166"/>
  <c r="O39" i="166"/>
  <c r="N40" i="79"/>
  <c r="O39" i="79"/>
  <c r="N40" i="176"/>
  <c r="O39" i="176"/>
  <c r="R39" i="187"/>
  <c r="O40" i="187"/>
  <c r="P39" i="187" s="1"/>
  <c r="P40" i="187" s="1"/>
  <c r="Q39" i="187" s="1"/>
  <c r="Q40" i="187" s="1"/>
  <c r="N40" i="131"/>
  <c r="O39" i="131"/>
  <c r="N40" i="71"/>
  <c r="O39" i="71"/>
  <c r="N40" i="49"/>
  <c r="O39" i="49"/>
  <c r="N40" i="82"/>
  <c r="O39" i="82"/>
  <c r="N40" i="104"/>
  <c r="O39" i="104"/>
  <c r="R40" i="252"/>
  <c r="S39" i="252"/>
  <c r="N40" i="130"/>
  <c r="O39" i="130"/>
  <c r="N40" i="127"/>
  <c r="O39" i="127"/>
  <c r="N40" i="74"/>
  <c r="O39" i="74"/>
  <c r="R39" i="136"/>
  <c r="O40" i="136"/>
  <c r="P39" i="136" s="1"/>
  <c r="P40" i="136" s="1"/>
  <c r="Q39" i="136" s="1"/>
  <c r="Q40" i="136" s="1"/>
  <c r="N40" i="87"/>
  <c r="O39" i="87"/>
  <c r="R39" i="164"/>
  <c r="O40" i="164"/>
  <c r="P39" i="164" s="1"/>
  <c r="P40" i="164" s="1"/>
  <c r="Q39" i="164" s="1"/>
  <c r="Q40" i="164" s="1"/>
  <c r="N40" i="121"/>
  <c r="O39" i="121"/>
  <c r="N40" i="65"/>
  <c r="O39" i="65"/>
  <c r="R40" i="224"/>
  <c r="S39" i="224"/>
  <c r="R40" i="244"/>
  <c r="S39" i="244"/>
  <c r="N40" i="141"/>
  <c r="O39" i="141"/>
  <c r="N40" i="48"/>
  <c r="O39" i="48"/>
  <c r="N40" i="117"/>
  <c r="O39" i="117"/>
  <c r="N40" i="67"/>
  <c r="O39" i="67"/>
  <c r="N40" i="27"/>
  <c r="O39" i="27"/>
  <c r="N40" i="25"/>
  <c r="O39" i="25"/>
  <c r="N40" i="10"/>
  <c r="O39" i="10"/>
  <c r="N40" i="88"/>
  <c r="O39" i="88"/>
  <c r="R39" i="85"/>
  <c r="O40" i="85"/>
  <c r="P39" i="85" s="1"/>
  <c r="P40" i="85" s="1"/>
  <c r="Q39" i="85" s="1"/>
  <c r="Q40" i="85" s="1"/>
  <c r="N40" i="72"/>
  <c r="O39" i="72"/>
  <c r="R39" i="124"/>
  <c r="O40" i="124"/>
  <c r="P39" i="124" s="1"/>
  <c r="P40" i="124" s="1"/>
  <c r="Q39" i="124" s="1"/>
  <c r="Q40" i="124" s="1"/>
  <c r="N40" i="182"/>
  <c r="O39" i="182"/>
  <c r="N40" i="22"/>
  <c r="O39" i="22"/>
  <c r="R39" i="95"/>
  <c r="O40" i="95"/>
  <c r="P39" i="95" s="1"/>
  <c r="P40" i="95" s="1"/>
  <c r="Q39" i="95" s="1"/>
  <c r="Q40" i="95" s="1"/>
  <c r="N40" i="8"/>
  <c r="O39" i="8"/>
  <c r="R40" i="232"/>
  <c r="S39" i="232"/>
  <c r="N40" i="120"/>
  <c r="O39" i="120"/>
  <c r="N40" i="161"/>
  <c r="O39" i="161"/>
  <c r="O40" i="26"/>
  <c r="P39" i="26" s="1"/>
  <c r="P40" i="26" s="1"/>
  <c r="Q39" i="26" s="1"/>
  <c r="Q40" i="26" s="1"/>
  <c r="R39" i="26"/>
  <c r="R39" i="171"/>
  <c r="O40" i="171"/>
  <c r="P39" i="171" s="1"/>
  <c r="P40" i="171" s="1"/>
  <c r="Q39" i="171" s="1"/>
  <c r="Q40" i="171" s="1"/>
  <c r="N40" i="19"/>
  <c r="O39" i="19"/>
  <c r="N40" i="94"/>
  <c r="O39" i="94"/>
  <c r="R39" i="191"/>
  <c r="O40" i="191"/>
  <c r="P39" i="191" s="1"/>
  <c r="P40" i="191" s="1"/>
  <c r="Q39" i="191" s="1"/>
  <c r="Q40" i="191" s="1"/>
  <c r="N40" i="90"/>
  <c r="O39" i="90"/>
  <c r="N40" i="151"/>
  <c r="O39" i="151"/>
  <c r="N40" i="21"/>
  <c r="O39" i="21"/>
  <c r="N40" i="59"/>
  <c r="O39" i="59"/>
  <c r="N40" i="17"/>
  <c r="O39" i="17"/>
  <c r="N40" i="133"/>
  <c r="O39" i="133"/>
  <c r="N40" i="143"/>
  <c r="O39" i="143"/>
  <c r="N40" i="81"/>
  <c r="O39" i="81"/>
  <c r="N40" i="54"/>
  <c r="O39" i="54"/>
  <c r="N40" i="150"/>
  <c r="O39" i="150"/>
  <c r="N40" i="185"/>
  <c r="O39" i="185"/>
  <c r="N40" i="227"/>
  <c r="O39" i="227"/>
  <c r="N40" i="249"/>
  <c r="O39" i="249"/>
  <c r="N40" i="242"/>
  <c r="O39" i="242"/>
  <c r="N40" i="237"/>
  <c r="O39" i="237"/>
  <c r="N40" i="233"/>
  <c r="O39" i="233"/>
  <c r="N40" i="236"/>
  <c r="O39" i="236"/>
  <c r="N40" i="219"/>
  <c r="O39" i="219"/>
  <c r="O40" i="38"/>
  <c r="P39" i="38" s="1"/>
  <c r="P40" i="38" s="1"/>
  <c r="Q39" i="38" s="1"/>
  <c r="Q40" i="38" s="1"/>
  <c r="R39" i="38"/>
  <c r="N40" i="70"/>
  <c r="O39" i="70"/>
  <c r="N40" i="142"/>
  <c r="O39" i="142"/>
  <c r="N40" i="111"/>
  <c r="O39" i="111"/>
  <c r="N40" i="55"/>
  <c r="O39" i="55"/>
  <c r="N40" i="100"/>
  <c r="O39" i="100"/>
  <c r="R39" i="140"/>
  <c r="O40" i="140"/>
  <c r="P39" i="140" s="1"/>
  <c r="P40" i="140" s="1"/>
  <c r="Q39" i="140" s="1"/>
  <c r="Q40" i="140" s="1"/>
  <c r="N40" i="180"/>
  <c r="O39" i="180"/>
  <c r="N40" i="11"/>
  <c r="O39" i="11"/>
  <c r="O40" i="6"/>
  <c r="P39" i="6" s="1"/>
  <c r="P40" i="6" s="1"/>
  <c r="Q39" i="6" s="1"/>
  <c r="Q40" i="6" s="1"/>
  <c r="R39" i="6"/>
  <c r="N40" i="97"/>
  <c r="O39" i="97"/>
  <c r="N40" i="44"/>
  <c r="O39" i="44"/>
  <c r="N40" i="20"/>
  <c r="O39" i="20"/>
  <c r="R39" i="132"/>
  <c r="O40" i="132"/>
  <c r="P39" i="132" s="1"/>
  <c r="P40" i="132" s="1"/>
  <c r="Q39" i="132" s="1"/>
  <c r="Q40" i="132" s="1"/>
  <c r="N40" i="13"/>
  <c r="O39" i="13"/>
  <c r="N40" i="109"/>
  <c r="O39" i="109"/>
  <c r="R40" i="248"/>
  <c r="S39" i="248"/>
  <c r="N40" i="125"/>
  <c r="O39" i="125"/>
  <c r="N40" i="89"/>
  <c r="O39" i="89"/>
  <c r="N40" i="39"/>
  <c r="O39" i="39"/>
  <c r="R39" i="160"/>
  <c r="O40" i="160"/>
  <c r="P39" i="160" s="1"/>
  <c r="P40" i="160" s="1"/>
  <c r="Q39" i="160" s="1"/>
  <c r="Q40" i="160" s="1"/>
  <c r="N40" i="174"/>
  <c r="O39" i="174"/>
  <c r="N40" i="134"/>
  <c r="O39" i="134"/>
  <c r="N40" i="57"/>
  <c r="O39" i="57"/>
  <c r="N40" i="5"/>
  <c r="O39" i="5"/>
  <c r="N40" i="118"/>
  <c r="O39" i="118"/>
  <c r="N40" i="163"/>
  <c r="O39" i="163"/>
  <c r="N40" i="43"/>
  <c r="O39" i="43"/>
  <c r="R40" i="216"/>
  <c r="S39" i="216"/>
  <c r="N40" i="129"/>
  <c r="O39" i="129"/>
  <c r="O40" i="46"/>
  <c r="P39" i="46" s="1"/>
  <c r="P40" i="46" s="1"/>
  <c r="Q39" i="46" s="1"/>
  <c r="Q40" i="46" s="1"/>
  <c r="R39" i="46"/>
  <c r="N40" i="172"/>
  <c r="O39" i="172"/>
  <c r="R40" i="211"/>
  <c r="S39" i="211"/>
  <c r="N40" i="56"/>
  <c r="O39" i="56"/>
  <c r="N40" i="106"/>
  <c r="O39" i="106"/>
  <c r="N40" i="64"/>
  <c r="O39" i="64"/>
  <c r="N40" i="3"/>
  <c r="O39" i="3"/>
  <c r="N40" i="53"/>
  <c r="O39" i="53"/>
  <c r="N40" i="58"/>
  <c r="O39" i="58"/>
  <c r="N40" i="60"/>
  <c r="O39" i="60"/>
  <c r="N40" i="73"/>
  <c r="O39" i="73"/>
  <c r="N40" i="135"/>
  <c r="O39" i="135"/>
  <c r="N40" i="35"/>
  <c r="O39" i="35"/>
  <c r="R39" i="96"/>
  <c r="O40" i="96"/>
  <c r="P39" i="96" s="1"/>
  <c r="P40" i="96" s="1"/>
  <c r="Q39" i="96" s="1"/>
  <c r="Q40" i="96" s="1"/>
  <c r="N40" i="234"/>
  <c r="O39" i="234"/>
  <c r="N40" i="209"/>
  <c r="O39" i="209"/>
  <c r="N40" i="254"/>
  <c r="O39" i="254"/>
  <c r="N40" i="192"/>
  <c r="O39" i="192"/>
  <c r="N40" i="91"/>
  <c r="O39" i="91"/>
  <c r="N40" i="214"/>
  <c r="O39" i="214"/>
  <c r="N40" i="231"/>
  <c r="O39" i="231"/>
  <c r="N40" i="238"/>
  <c r="O39" i="238"/>
  <c r="N40" i="229"/>
  <c r="O39" i="229"/>
  <c r="N40" i="168"/>
  <c r="O39" i="168"/>
  <c r="N40" i="220"/>
  <c r="O39" i="220"/>
  <c r="N40" i="221"/>
  <c r="O39" i="221"/>
  <c r="N40" i="175"/>
  <c r="O39" i="175"/>
  <c r="N40" i="208"/>
  <c r="O39" i="208"/>
  <c r="N40" i="212"/>
  <c r="O39" i="212"/>
  <c r="N40" i="186"/>
  <c r="O39" i="186"/>
  <c r="N40" i="213"/>
  <c r="O39" i="213"/>
  <c r="N40" i="84"/>
  <c r="O39" i="84"/>
  <c r="N40" i="102"/>
  <c r="O39" i="102"/>
  <c r="N40" i="45"/>
  <c r="O39" i="45"/>
  <c r="R39" i="194"/>
  <c r="O40" i="194"/>
  <c r="P39" i="194" s="1"/>
  <c r="P40" i="194" s="1"/>
  <c r="Q39" i="194" s="1"/>
  <c r="Q40" i="194" s="1"/>
  <c r="N40" i="169"/>
  <c r="O39" i="169"/>
  <c r="N40" i="177"/>
  <c r="O39" i="177"/>
  <c r="N40" i="101"/>
  <c r="O39" i="101"/>
  <c r="O40" i="2"/>
  <c r="P39" i="2" s="1"/>
  <c r="P40" i="2" s="1"/>
  <c r="Q39" i="2" s="1"/>
  <c r="Q40" i="2" s="1"/>
  <c r="R39" i="2"/>
  <c r="N40" i="178"/>
  <c r="O39" i="178"/>
  <c r="N40" i="122"/>
  <c r="O39" i="122"/>
  <c r="N40" i="30"/>
  <c r="O39" i="30"/>
  <c r="N40" i="76"/>
  <c r="O39" i="76"/>
  <c r="R40" i="240"/>
  <c r="S39" i="240"/>
  <c r="N40" i="153"/>
  <c r="O39" i="153"/>
  <c r="N40" i="7"/>
  <c r="O39" i="7"/>
  <c r="N40" i="139"/>
  <c r="O39" i="139"/>
  <c r="N40" i="66"/>
  <c r="O39" i="66"/>
  <c r="N40" i="77"/>
  <c r="O39" i="77"/>
  <c r="N40" i="112"/>
  <c r="O39" i="112"/>
  <c r="N40" i="14"/>
  <c r="O39" i="14"/>
  <c r="R39" i="93"/>
  <c r="O40" i="93"/>
  <c r="P39" i="93" s="1"/>
  <c r="P40" i="93" s="1"/>
  <c r="Q39" i="93" s="1"/>
  <c r="Q40" i="93" s="1"/>
  <c r="N40" i="158"/>
  <c r="O39" i="158"/>
  <c r="N40" i="68"/>
  <c r="O39" i="68"/>
  <c r="N40" i="123"/>
  <c r="O39" i="123"/>
  <c r="N40" i="119"/>
  <c r="O39" i="119"/>
  <c r="R39" i="152"/>
  <c r="O40" i="152"/>
  <c r="P39" i="152" s="1"/>
  <c r="P40" i="152" s="1"/>
  <c r="Q39" i="152" s="1"/>
  <c r="Q40" i="152" s="1"/>
  <c r="N40" i="162"/>
  <c r="O39" i="162"/>
  <c r="N40" i="145"/>
  <c r="O39" i="145"/>
  <c r="O40" i="50"/>
  <c r="P39" i="50" s="1"/>
  <c r="P40" i="50" s="1"/>
  <c r="Q39" i="50" s="1"/>
  <c r="Q40" i="50" s="1"/>
  <c r="R39" i="50"/>
  <c r="N40" i="63"/>
  <c r="O39" i="63"/>
  <c r="R39" i="205"/>
  <c r="O40" i="205"/>
  <c r="P39" i="205" s="1"/>
  <c r="P40" i="205" s="1"/>
  <c r="Q39" i="205" s="1"/>
  <c r="Q40" i="205" s="1"/>
  <c r="N40" i="107"/>
  <c r="O39" i="107"/>
  <c r="N40" i="179"/>
  <c r="O39" i="179"/>
  <c r="N40" i="47"/>
  <c r="O39" i="47"/>
  <c r="N40" i="137"/>
  <c r="O39" i="137"/>
  <c r="N40" i="29"/>
  <c r="O39" i="29"/>
  <c r="R39" i="86"/>
  <c r="O40" i="86"/>
  <c r="P39" i="86" s="1"/>
  <c r="P40" i="86" s="1"/>
  <c r="Q39" i="86" s="1"/>
  <c r="Q40" i="86" s="1"/>
  <c r="N40" i="115"/>
  <c r="O39" i="115"/>
  <c r="N40" i="75"/>
  <c r="O39" i="75"/>
  <c r="N40" i="12"/>
  <c r="O39" i="12"/>
  <c r="N40" i="155"/>
  <c r="O39" i="155"/>
  <c r="N40" i="173"/>
  <c r="O39" i="173"/>
  <c r="N40" i="114"/>
  <c r="O39" i="114"/>
  <c r="N40" i="110"/>
  <c r="O39" i="110"/>
  <c r="N40" i="80"/>
  <c r="O39" i="80"/>
  <c r="N40" i="154"/>
  <c r="O39" i="154"/>
  <c r="N40" i="159"/>
  <c r="O39" i="159"/>
  <c r="N40" i="4"/>
  <c r="O39" i="4"/>
  <c r="N40" i="78"/>
  <c r="O39" i="78"/>
  <c r="N40" i="15"/>
  <c r="O39" i="15"/>
  <c r="N40" i="28"/>
  <c r="O39" i="28"/>
  <c r="N40" i="9"/>
  <c r="O39" i="9"/>
  <c r="N40" i="24"/>
  <c r="O39" i="24"/>
  <c r="N40" i="147"/>
  <c r="O39" i="147"/>
  <c r="N40" i="32"/>
  <c r="O39" i="32"/>
  <c r="N40" i="62"/>
  <c r="O39" i="62"/>
  <c r="N40" i="36"/>
  <c r="O39" i="36"/>
  <c r="N40" i="165"/>
  <c r="O39" i="165"/>
  <c r="R39" i="144"/>
  <c r="O40" i="144"/>
  <c r="P39" i="144" s="1"/>
  <c r="P40" i="144" s="1"/>
  <c r="Q39" i="144" s="1"/>
  <c r="Q40" i="144" s="1"/>
  <c r="N40" i="200"/>
  <c r="O39" i="200"/>
  <c r="N40" i="250"/>
  <c r="O39" i="250"/>
  <c r="N40" i="218"/>
  <c r="O39" i="218"/>
  <c r="N40" i="257"/>
  <c r="O39" i="257"/>
  <c r="N40" i="253"/>
  <c r="O39" i="253"/>
  <c r="N40" i="235"/>
  <c r="O39" i="235"/>
  <c r="N40" i="241"/>
  <c r="O39" i="241"/>
  <c r="N40" i="190"/>
  <c r="O39" i="190"/>
  <c r="N40" i="245"/>
  <c r="O39" i="245"/>
  <c r="N40" i="222"/>
  <c r="O39" i="222"/>
  <c r="N40" i="225"/>
  <c r="O39" i="225"/>
  <c r="N40" i="204"/>
  <c r="O39" i="204"/>
  <c r="N40" i="223"/>
  <c r="O39" i="223"/>
  <c r="N40" i="197"/>
  <c r="O39" i="197"/>
  <c r="N40" i="258"/>
  <c r="O39" i="258"/>
  <c r="O39" i="128" l="1"/>
  <c r="N40" i="128"/>
  <c r="N40" i="202"/>
  <c r="O39" i="202"/>
  <c r="N40" i="199"/>
  <c r="O39" i="199"/>
  <c r="N40" i="148"/>
  <c r="O39" i="148"/>
  <c r="O39" i="69"/>
  <c r="N40" i="69"/>
  <c r="N40" i="181"/>
  <c r="O39" i="181"/>
  <c r="O39" i="156"/>
  <c r="N40" i="156"/>
  <c r="K40" i="201"/>
  <c r="L39" i="201" s="1"/>
  <c r="L40" i="201" s="1"/>
  <c r="M39" i="201" s="1"/>
  <c r="M40" i="201" s="1"/>
  <c r="N39" i="201"/>
  <c r="N39" i="149"/>
  <c r="K40" i="149"/>
  <c r="L39" i="149" s="1"/>
  <c r="L40" i="149" s="1"/>
  <c r="M39" i="149" s="1"/>
  <c r="M40" i="149" s="1"/>
  <c r="O39" i="183"/>
  <c r="N40" i="183"/>
  <c r="N40" i="210"/>
  <c r="O39" i="210"/>
  <c r="N40" i="108"/>
  <c r="O39" i="108"/>
  <c r="R39" i="203"/>
  <c r="O40" i="203"/>
  <c r="P39" i="203" s="1"/>
  <c r="P40" i="203" s="1"/>
  <c r="Q39" i="203" s="1"/>
  <c r="Q40" i="203" s="1"/>
  <c r="R39" i="78"/>
  <c r="O40" i="78"/>
  <c r="P39" i="78" s="1"/>
  <c r="P40" i="78" s="1"/>
  <c r="Q39" i="78" s="1"/>
  <c r="Q40" i="78" s="1"/>
  <c r="R40" i="93"/>
  <c r="S39" i="93"/>
  <c r="R39" i="186"/>
  <c r="O40" i="186"/>
  <c r="P39" i="186" s="1"/>
  <c r="P40" i="186" s="1"/>
  <c r="Q39" i="186" s="1"/>
  <c r="Q40" i="186" s="1"/>
  <c r="R40" i="96"/>
  <c r="S39" i="96"/>
  <c r="R39" i="64"/>
  <c r="O40" i="64"/>
  <c r="P39" i="64" s="1"/>
  <c r="P40" i="64" s="1"/>
  <c r="Q39" i="64" s="1"/>
  <c r="Q40" i="64" s="1"/>
  <c r="R39" i="56"/>
  <c r="O40" i="56"/>
  <c r="P39" i="56" s="1"/>
  <c r="P40" i="56" s="1"/>
  <c r="Q39" i="56" s="1"/>
  <c r="Q40" i="56" s="1"/>
  <c r="R39" i="163"/>
  <c r="O40" i="163"/>
  <c r="P39" i="163" s="1"/>
  <c r="P40" i="163" s="1"/>
  <c r="Q39" i="163" s="1"/>
  <c r="Q40" i="163" s="1"/>
  <c r="O40" i="39"/>
  <c r="P39" i="39" s="1"/>
  <c r="P40" i="39" s="1"/>
  <c r="Q39" i="39" s="1"/>
  <c r="Q40" i="39" s="1"/>
  <c r="R39" i="39"/>
  <c r="O40" i="109"/>
  <c r="P39" i="109" s="1"/>
  <c r="P40" i="109" s="1"/>
  <c r="Q39" i="109" s="1"/>
  <c r="Q40" i="109" s="1"/>
  <c r="R39" i="109"/>
  <c r="O40" i="44"/>
  <c r="P39" i="44" s="1"/>
  <c r="P40" i="44" s="1"/>
  <c r="Q39" i="44" s="1"/>
  <c r="Q40" i="44" s="1"/>
  <c r="R39" i="44"/>
  <c r="O40" i="111"/>
  <c r="P39" i="111" s="1"/>
  <c r="P40" i="111" s="1"/>
  <c r="Q39" i="111" s="1"/>
  <c r="Q40" i="111" s="1"/>
  <c r="R39" i="111"/>
  <c r="R39" i="219"/>
  <c r="O40" i="219"/>
  <c r="P39" i="219" s="1"/>
  <c r="P40" i="219" s="1"/>
  <c r="Q39" i="219" s="1"/>
  <c r="Q40" i="219" s="1"/>
  <c r="R39" i="242"/>
  <c r="O40" i="242"/>
  <c r="P39" i="242" s="1"/>
  <c r="P40" i="242" s="1"/>
  <c r="Q39" i="242" s="1"/>
  <c r="Q40" i="242" s="1"/>
  <c r="R39" i="150"/>
  <c r="O40" i="150"/>
  <c r="P39" i="150" s="1"/>
  <c r="P40" i="150" s="1"/>
  <c r="Q39" i="150" s="1"/>
  <c r="Q40" i="150" s="1"/>
  <c r="R39" i="133"/>
  <c r="O40" i="133"/>
  <c r="P39" i="133" s="1"/>
  <c r="P40" i="133" s="1"/>
  <c r="Q39" i="133" s="1"/>
  <c r="Q40" i="133" s="1"/>
  <c r="R39" i="151"/>
  <c r="O40" i="151"/>
  <c r="P39" i="151" s="1"/>
  <c r="P40" i="151" s="1"/>
  <c r="Q39" i="151" s="1"/>
  <c r="Q40" i="151" s="1"/>
  <c r="O40" i="19"/>
  <c r="P39" i="19" s="1"/>
  <c r="P40" i="19" s="1"/>
  <c r="Q39" i="19" s="1"/>
  <c r="Q40" i="19" s="1"/>
  <c r="R39" i="19"/>
  <c r="O40" i="120"/>
  <c r="P39" i="120" s="1"/>
  <c r="P40" i="120" s="1"/>
  <c r="Q39" i="120" s="1"/>
  <c r="Q40" i="120" s="1"/>
  <c r="R39" i="120"/>
  <c r="O40" i="22"/>
  <c r="P39" i="22" s="1"/>
  <c r="P40" i="22" s="1"/>
  <c r="Q39" i="22" s="1"/>
  <c r="Q40" i="22" s="1"/>
  <c r="R39" i="22"/>
  <c r="R40" i="85"/>
  <c r="S39" i="85"/>
  <c r="R39" i="141"/>
  <c r="O40" i="141"/>
  <c r="P39" i="141" s="1"/>
  <c r="P40" i="141" s="1"/>
  <c r="Q39" i="141" s="1"/>
  <c r="Q40" i="141" s="1"/>
  <c r="O40" i="121"/>
  <c r="P39" i="121" s="1"/>
  <c r="P40" i="121" s="1"/>
  <c r="Q39" i="121" s="1"/>
  <c r="Q40" i="121" s="1"/>
  <c r="R39" i="121"/>
  <c r="R39" i="74"/>
  <c r="O40" i="74"/>
  <c r="P39" i="74" s="1"/>
  <c r="P40" i="74" s="1"/>
  <c r="Q39" i="74" s="1"/>
  <c r="Q40" i="74" s="1"/>
  <c r="S40" i="252"/>
  <c r="T39" i="252" s="1"/>
  <c r="T40" i="252" s="1"/>
  <c r="U39" i="252" s="1"/>
  <c r="U40" i="252" s="1"/>
  <c r="V40" i="252" s="1"/>
  <c r="W40" i="252" s="1"/>
  <c r="V39" i="252"/>
  <c r="R39" i="71"/>
  <c r="O40" i="71"/>
  <c r="P39" i="71" s="1"/>
  <c r="P40" i="71" s="1"/>
  <c r="Q39" i="71" s="1"/>
  <c r="Q40" i="71" s="1"/>
  <c r="R39" i="79"/>
  <c r="O40" i="79"/>
  <c r="P39" i="79" s="1"/>
  <c r="P40" i="79" s="1"/>
  <c r="Q39" i="79" s="1"/>
  <c r="Q40" i="79" s="1"/>
  <c r="R40" i="195"/>
  <c r="S39" i="195"/>
  <c r="R39" i="217"/>
  <c r="O40" i="217"/>
  <c r="P39" i="217" s="1"/>
  <c r="P40" i="217" s="1"/>
  <c r="Q39" i="217" s="1"/>
  <c r="Q40" i="217" s="1"/>
  <c r="R39" i="1"/>
  <c r="O40" i="1"/>
  <c r="P39" i="1" s="1"/>
  <c r="P40" i="1" s="1"/>
  <c r="Q39" i="1" s="1"/>
  <c r="Q40" i="1" s="1"/>
  <c r="R39" i="206"/>
  <c r="O40" i="206"/>
  <c r="P39" i="206" s="1"/>
  <c r="P40" i="206" s="1"/>
  <c r="Q39" i="206" s="1"/>
  <c r="Q40" i="206" s="1"/>
  <c r="O40" i="31"/>
  <c r="P39" i="31" s="1"/>
  <c r="P40" i="31" s="1"/>
  <c r="Q39" i="31" s="1"/>
  <c r="Q40" i="31" s="1"/>
  <c r="R39" i="31"/>
  <c r="R39" i="167"/>
  <c r="O40" i="167"/>
  <c r="P39" i="167" s="1"/>
  <c r="P40" i="167" s="1"/>
  <c r="Q39" i="167" s="1"/>
  <c r="Q40" i="167" s="1"/>
  <c r="R40" i="46"/>
  <c r="S39" i="46"/>
  <c r="R40" i="98"/>
  <c r="S39" i="98"/>
  <c r="R39" i="62"/>
  <c r="O40" i="62"/>
  <c r="P39" i="62" s="1"/>
  <c r="P40" i="62" s="1"/>
  <c r="Q39" i="62" s="1"/>
  <c r="Q40" i="62" s="1"/>
  <c r="R39" i="145"/>
  <c r="O40" i="145"/>
  <c r="P39" i="145" s="1"/>
  <c r="P40" i="145" s="1"/>
  <c r="Q39" i="145" s="1"/>
  <c r="Q40" i="145" s="1"/>
  <c r="R39" i="153"/>
  <c r="O40" i="153"/>
  <c r="P39" i="153" s="1"/>
  <c r="P40" i="153" s="1"/>
  <c r="Q39" i="153" s="1"/>
  <c r="Q40" i="153" s="1"/>
  <c r="R39" i="238"/>
  <c r="O40" i="238"/>
  <c r="P39" i="238" s="1"/>
  <c r="P40" i="238" s="1"/>
  <c r="Q39" i="238" s="1"/>
  <c r="Q40" i="238" s="1"/>
  <c r="R39" i="57"/>
  <c r="O40" i="57"/>
  <c r="P39" i="57" s="1"/>
  <c r="P40" i="57" s="1"/>
  <c r="Q39" i="57" s="1"/>
  <c r="Q40" i="57" s="1"/>
  <c r="O40" i="51"/>
  <c r="P39" i="51" s="1"/>
  <c r="P40" i="51" s="1"/>
  <c r="Q39" i="51" s="1"/>
  <c r="Q40" i="51" s="1"/>
  <c r="R39" i="51"/>
  <c r="R39" i="257"/>
  <c r="O40" i="257"/>
  <c r="P39" i="257" s="1"/>
  <c r="P40" i="257" s="1"/>
  <c r="Q39" i="257" s="1"/>
  <c r="Q40" i="257" s="1"/>
  <c r="O40" i="4"/>
  <c r="P39" i="4" s="1"/>
  <c r="P40" i="4" s="1"/>
  <c r="Q39" i="4" s="1"/>
  <c r="Q40" i="4" s="1"/>
  <c r="R39" i="4"/>
  <c r="O40" i="12"/>
  <c r="P39" i="12" s="1"/>
  <c r="P40" i="12" s="1"/>
  <c r="Q39" i="12" s="1"/>
  <c r="Q40" i="12" s="1"/>
  <c r="R39" i="12"/>
  <c r="R40" i="86"/>
  <c r="S39" i="86"/>
  <c r="O40" i="47"/>
  <c r="P39" i="47" s="1"/>
  <c r="P40" i="47" s="1"/>
  <c r="Q39" i="47" s="1"/>
  <c r="Q40" i="47" s="1"/>
  <c r="R39" i="47"/>
  <c r="R40" i="205"/>
  <c r="S39" i="205"/>
  <c r="R39" i="162"/>
  <c r="O40" i="162"/>
  <c r="P39" i="162" s="1"/>
  <c r="P40" i="162" s="1"/>
  <c r="Q39" i="162" s="1"/>
  <c r="Q40" i="162" s="1"/>
  <c r="O40" i="123"/>
  <c r="P39" i="123" s="1"/>
  <c r="P40" i="123" s="1"/>
  <c r="Q39" i="123" s="1"/>
  <c r="Q40" i="123" s="1"/>
  <c r="R39" i="123"/>
  <c r="O40" i="14"/>
  <c r="P39" i="14" s="1"/>
  <c r="P40" i="14" s="1"/>
  <c r="Q39" i="14" s="1"/>
  <c r="Q40" i="14" s="1"/>
  <c r="R39" i="14"/>
  <c r="R39" i="139"/>
  <c r="O40" i="139"/>
  <c r="P39" i="139" s="1"/>
  <c r="P40" i="139" s="1"/>
  <c r="Q39" i="139" s="1"/>
  <c r="Q40" i="139" s="1"/>
  <c r="S40" i="240"/>
  <c r="T39" i="240" s="1"/>
  <c r="T40" i="240" s="1"/>
  <c r="U39" i="240" s="1"/>
  <c r="U40" i="240" s="1"/>
  <c r="V40" i="240" s="1"/>
  <c r="W40" i="240" s="1"/>
  <c r="V39" i="240"/>
  <c r="R39" i="178"/>
  <c r="O40" i="178"/>
  <c r="P39" i="178" s="1"/>
  <c r="P40" i="178" s="1"/>
  <c r="Q39" i="178" s="1"/>
  <c r="Q40" i="178" s="1"/>
  <c r="R39" i="169"/>
  <c r="O40" i="169"/>
  <c r="P39" i="169" s="1"/>
  <c r="P40" i="169" s="1"/>
  <c r="Q39" i="169" s="1"/>
  <c r="Q40" i="169" s="1"/>
  <c r="R39" i="212"/>
  <c r="O40" i="212"/>
  <c r="P39" i="212" s="1"/>
  <c r="P40" i="212" s="1"/>
  <c r="Q39" i="212" s="1"/>
  <c r="Q40" i="212" s="1"/>
  <c r="R39" i="220"/>
  <c r="O40" i="220"/>
  <c r="P39" i="220" s="1"/>
  <c r="P40" i="220" s="1"/>
  <c r="Q39" i="220" s="1"/>
  <c r="Q40" i="220" s="1"/>
  <c r="R39" i="231"/>
  <c r="O40" i="231"/>
  <c r="P39" i="231" s="1"/>
  <c r="P40" i="231" s="1"/>
  <c r="Q39" i="231" s="1"/>
  <c r="Q40" i="231" s="1"/>
  <c r="R39" i="254"/>
  <c r="O40" i="254"/>
  <c r="P39" i="254" s="1"/>
  <c r="P40" i="254" s="1"/>
  <c r="Q39" i="254" s="1"/>
  <c r="Q40" i="254" s="1"/>
  <c r="O40" i="35"/>
  <c r="P39" i="35" s="1"/>
  <c r="P40" i="35" s="1"/>
  <c r="Q39" i="35" s="1"/>
  <c r="Q40" i="35" s="1"/>
  <c r="R39" i="35"/>
  <c r="R39" i="58"/>
  <c r="O40" i="58"/>
  <c r="P39" i="58" s="1"/>
  <c r="P40" i="58" s="1"/>
  <c r="Q39" i="58" s="1"/>
  <c r="Q40" i="58" s="1"/>
  <c r="S40" i="211"/>
  <c r="T39" i="211" s="1"/>
  <c r="T40" i="211" s="1"/>
  <c r="U39" i="211" s="1"/>
  <c r="U40" i="211" s="1"/>
  <c r="V40" i="211" s="1"/>
  <c r="W40" i="211" s="1"/>
  <c r="V39" i="211"/>
  <c r="R39" i="129"/>
  <c r="O40" i="129"/>
  <c r="P39" i="129" s="1"/>
  <c r="P40" i="129" s="1"/>
  <c r="Q39" i="129" s="1"/>
  <c r="Q40" i="129" s="1"/>
  <c r="O40" i="118"/>
  <c r="P39" i="118" s="1"/>
  <c r="P40" i="118" s="1"/>
  <c r="Q39" i="118" s="1"/>
  <c r="Q40" i="118" s="1"/>
  <c r="R39" i="118"/>
  <c r="R39" i="134"/>
  <c r="O40" i="134"/>
  <c r="P39" i="134" s="1"/>
  <c r="P40" i="134" s="1"/>
  <c r="Q39" i="134" s="1"/>
  <c r="Q40" i="134" s="1"/>
  <c r="R39" i="89"/>
  <c r="O40" i="89"/>
  <c r="P39" i="89" s="1"/>
  <c r="P40" i="89" s="1"/>
  <c r="Q39" i="89" s="1"/>
  <c r="Q40" i="89" s="1"/>
  <c r="O40" i="13"/>
  <c r="P39" i="13" s="1"/>
  <c r="P40" i="13" s="1"/>
  <c r="Q39" i="13" s="1"/>
  <c r="Q40" i="13" s="1"/>
  <c r="R39" i="13"/>
  <c r="R39" i="97"/>
  <c r="O40" i="97"/>
  <c r="P39" i="97" s="1"/>
  <c r="P40" i="97" s="1"/>
  <c r="Q39" i="97" s="1"/>
  <c r="Q40" i="97" s="1"/>
  <c r="R40" i="140"/>
  <c r="S39" i="140"/>
  <c r="R39" i="142"/>
  <c r="O40" i="142"/>
  <c r="P39" i="142" s="1"/>
  <c r="P40" i="142" s="1"/>
  <c r="Q39" i="142" s="1"/>
  <c r="Q40" i="142" s="1"/>
  <c r="R39" i="236"/>
  <c r="O40" i="236"/>
  <c r="P39" i="236" s="1"/>
  <c r="P40" i="236" s="1"/>
  <c r="Q39" i="236" s="1"/>
  <c r="Q40" i="236" s="1"/>
  <c r="R39" i="249"/>
  <c r="O40" i="249"/>
  <c r="P39" i="249" s="1"/>
  <c r="P40" i="249" s="1"/>
  <c r="Q39" i="249" s="1"/>
  <c r="Q40" i="249" s="1"/>
  <c r="R39" i="54"/>
  <c r="O40" i="54"/>
  <c r="P39" i="54" s="1"/>
  <c r="P40" i="54" s="1"/>
  <c r="Q39" i="54" s="1"/>
  <c r="Q40" i="54" s="1"/>
  <c r="O40" i="17"/>
  <c r="P39" i="17" s="1"/>
  <c r="P40" i="17" s="1"/>
  <c r="Q39" i="17" s="1"/>
  <c r="Q40" i="17" s="1"/>
  <c r="R39" i="17"/>
  <c r="R39" i="90"/>
  <c r="O40" i="90"/>
  <c r="P39" i="90" s="1"/>
  <c r="P40" i="90" s="1"/>
  <c r="Q39" i="90" s="1"/>
  <c r="Q40" i="90" s="1"/>
  <c r="R40" i="171"/>
  <c r="S39" i="171"/>
  <c r="S40" i="232"/>
  <c r="T39" i="232" s="1"/>
  <c r="T40" i="232" s="1"/>
  <c r="U39" i="232" s="1"/>
  <c r="U40" i="232" s="1"/>
  <c r="V40" i="232" s="1"/>
  <c r="W40" i="232" s="1"/>
  <c r="V39" i="232"/>
  <c r="R39" i="182"/>
  <c r="O40" i="182"/>
  <c r="P39" i="182" s="1"/>
  <c r="P40" i="182" s="1"/>
  <c r="Q39" i="182" s="1"/>
  <c r="Q40" i="182" s="1"/>
  <c r="R39" i="88"/>
  <c r="O40" i="88"/>
  <c r="P39" i="88" s="1"/>
  <c r="P40" i="88" s="1"/>
  <c r="Q39" i="88" s="1"/>
  <c r="Q40" i="88" s="1"/>
  <c r="R39" i="67"/>
  <c r="O40" i="67"/>
  <c r="P39" i="67" s="1"/>
  <c r="P40" i="67" s="1"/>
  <c r="Q39" i="67" s="1"/>
  <c r="Q40" i="67" s="1"/>
  <c r="S40" i="244"/>
  <c r="T39" i="244" s="1"/>
  <c r="T40" i="244" s="1"/>
  <c r="U39" i="244" s="1"/>
  <c r="U40" i="244" s="1"/>
  <c r="V40" i="244" s="1"/>
  <c r="W40" i="244" s="1"/>
  <c r="V39" i="244"/>
  <c r="R40" i="164"/>
  <c r="S39" i="164"/>
  <c r="R39" i="127"/>
  <c r="O40" i="127"/>
  <c r="P39" i="127" s="1"/>
  <c r="P40" i="127" s="1"/>
  <c r="Q39" i="127" s="1"/>
  <c r="Q40" i="127" s="1"/>
  <c r="O40" i="104"/>
  <c r="P39" i="104" s="1"/>
  <c r="P40" i="104" s="1"/>
  <c r="Q39" i="104" s="1"/>
  <c r="Q40" i="104" s="1"/>
  <c r="R39" i="104"/>
  <c r="R39" i="131"/>
  <c r="O40" i="131"/>
  <c r="P39" i="131" s="1"/>
  <c r="P40" i="131" s="1"/>
  <c r="Q39" i="131" s="1"/>
  <c r="Q40" i="131" s="1"/>
  <c r="R39" i="166"/>
  <c r="O40" i="166"/>
  <c r="P39" i="166" s="1"/>
  <c r="P40" i="166" s="1"/>
  <c r="Q39" i="166" s="1"/>
  <c r="Q40" i="166" s="1"/>
  <c r="S40" i="256"/>
  <c r="T39" i="256" s="1"/>
  <c r="T40" i="256" s="1"/>
  <c r="U39" i="256" s="1"/>
  <c r="U40" i="256" s="1"/>
  <c r="V40" i="256" s="1"/>
  <c r="W40" i="256" s="1"/>
  <c r="V39" i="256"/>
  <c r="O40" i="103"/>
  <c r="P39" i="103" s="1"/>
  <c r="P40" i="103" s="1"/>
  <c r="Q39" i="103" s="1"/>
  <c r="Q40" i="103" s="1"/>
  <c r="R39" i="103"/>
  <c r="R39" i="243"/>
  <c r="O40" i="243"/>
  <c r="P39" i="243" s="1"/>
  <c r="P40" i="243" s="1"/>
  <c r="Q39" i="243" s="1"/>
  <c r="Q40" i="243" s="1"/>
  <c r="R39" i="193"/>
  <c r="O40" i="193"/>
  <c r="P39" i="193" s="1"/>
  <c r="P40" i="193" s="1"/>
  <c r="Q39" i="193" s="1"/>
  <c r="Q40" i="193" s="1"/>
  <c r="R39" i="189"/>
  <c r="O40" i="189"/>
  <c r="P39" i="189" s="1"/>
  <c r="P40" i="189" s="1"/>
  <c r="Q39" i="189" s="1"/>
  <c r="Q40" i="189" s="1"/>
  <c r="R39" i="251"/>
  <c r="O40" i="251"/>
  <c r="P39" i="251" s="1"/>
  <c r="P40" i="251" s="1"/>
  <c r="Q39" i="251" s="1"/>
  <c r="Q40" i="251" s="1"/>
  <c r="R39" i="138"/>
  <c r="O40" i="138"/>
  <c r="P39" i="138" s="1"/>
  <c r="P40" i="138" s="1"/>
  <c r="Q39" i="138" s="1"/>
  <c r="Q40" i="138" s="1"/>
  <c r="R39" i="61"/>
  <c r="O40" i="61"/>
  <c r="P39" i="61" s="1"/>
  <c r="P40" i="61" s="1"/>
  <c r="Q39" i="61" s="1"/>
  <c r="Q40" i="61" s="1"/>
  <c r="O40" i="33"/>
  <c r="P39" i="33" s="1"/>
  <c r="P40" i="33" s="1"/>
  <c r="Q39" i="33" s="1"/>
  <c r="Q40" i="33" s="1"/>
  <c r="R39" i="33"/>
  <c r="S40" i="207"/>
  <c r="T39" i="207" s="1"/>
  <c r="T40" i="207" s="1"/>
  <c r="U39" i="207" s="1"/>
  <c r="U40" i="207" s="1"/>
  <c r="V40" i="207" s="1"/>
  <c r="W40" i="207" s="1"/>
  <c r="V39" i="207"/>
  <c r="R39" i="200"/>
  <c r="O40" i="200"/>
  <c r="P39" i="200" s="1"/>
  <c r="P40" i="200" s="1"/>
  <c r="Q39" i="200" s="1"/>
  <c r="Q40" i="200" s="1"/>
  <c r="R39" i="221"/>
  <c r="O40" i="221"/>
  <c r="P39" i="221" s="1"/>
  <c r="P40" i="221" s="1"/>
  <c r="Q39" i="221" s="1"/>
  <c r="Q40" i="221" s="1"/>
  <c r="R39" i="157"/>
  <c r="O40" i="157"/>
  <c r="P39" i="157" s="1"/>
  <c r="P40" i="157" s="1"/>
  <c r="Q39" i="157" s="1"/>
  <c r="Q40" i="157" s="1"/>
  <c r="R39" i="204"/>
  <c r="O40" i="204"/>
  <c r="P39" i="204" s="1"/>
  <c r="P40" i="204" s="1"/>
  <c r="Q39" i="204" s="1"/>
  <c r="Q40" i="204" s="1"/>
  <c r="R39" i="190"/>
  <c r="O40" i="190"/>
  <c r="P39" i="190" s="1"/>
  <c r="P40" i="190" s="1"/>
  <c r="Q39" i="190" s="1"/>
  <c r="Q40" i="190" s="1"/>
  <c r="R40" i="144"/>
  <c r="S39" i="144"/>
  <c r="O40" i="32"/>
  <c r="P39" i="32" s="1"/>
  <c r="P40" i="32" s="1"/>
  <c r="Q39" i="32" s="1"/>
  <c r="Q40" i="32" s="1"/>
  <c r="R39" i="32"/>
  <c r="O40" i="28"/>
  <c r="P39" i="28" s="1"/>
  <c r="P40" i="28" s="1"/>
  <c r="Q39" i="28" s="1"/>
  <c r="Q40" i="28" s="1"/>
  <c r="R39" i="28"/>
  <c r="O40" i="110"/>
  <c r="P39" i="110" s="1"/>
  <c r="P40" i="110" s="1"/>
  <c r="Q39" i="110" s="1"/>
  <c r="Q40" i="110" s="1"/>
  <c r="R39" i="110"/>
  <c r="R40" i="34"/>
  <c r="S39" i="34"/>
  <c r="R39" i="253"/>
  <c r="O40" i="253"/>
  <c r="P39" i="253" s="1"/>
  <c r="P40" i="253" s="1"/>
  <c r="Q39" i="253" s="1"/>
  <c r="Q40" i="253" s="1"/>
  <c r="R39" i="155"/>
  <c r="O40" i="155"/>
  <c r="P39" i="155" s="1"/>
  <c r="P40" i="155" s="1"/>
  <c r="Q39" i="155" s="1"/>
  <c r="Q40" i="155" s="1"/>
  <c r="O40" i="119"/>
  <c r="P39" i="119" s="1"/>
  <c r="P40" i="119" s="1"/>
  <c r="Q39" i="119" s="1"/>
  <c r="Q40" i="119" s="1"/>
  <c r="R39" i="119"/>
  <c r="R39" i="177"/>
  <c r="O40" i="177"/>
  <c r="P39" i="177" s="1"/>
  <c r="P40" i="177" s="1"/>
  <c r="Q39" i="177" s="1"/>
  <c r="Q40" i="177" s="1"/>
  <c r="R39" i="192"/>
  <c r="O40" i="192"/>
  <c r="P39" i="192" s="1"/>
  <c r="P40" i="192" s="1"/>
  <c r="Q39" i="192" s="1"/>
  <c r="Q40" i="192" s="1"/>
  <c r="R39" i="180"/>
  <c r="O40" i="180"/>
  <c r="P39" i="180" s="1"/>
  <c r="P40" i="180" s="1"/>
  <c r="Q39" i="180" s="1"/>
  <c r="Q40" i="180" s="1"/>
  <c r="O40" i="27"/>
  <c r="P39" i="27" s="1"/>
  <c r="P40" i="27" s="1"/>
  <c r="Q39" i="27" s="1"/>
  <c r="Q40" i="27" s="1"/>
  <c r="R39" i="27"/>
  <c r="R39" i="218"/>
  <c r="O40" i="218"/>
  <c r="P39" i="218" s="1"/>
  <c r="P40" i="218" s="1"/>
  <c r="Q39" i="218" s="1"/>
  <c r="Q40" i="218" s="1"/>
  <c r="R39" i="63"/>
  <c r="O40" i="63"/>
  <c r="P39" i="63" s="1"/>
  <c r="P40" i="63" s="1"/>
  <c r="Q39" i="63" s="1"/>
  <c r="Q40" i="63" s="1"/>
  <c r="O40" i="7"/>
  <c r="P39" i="7" s="1"/>
  <c r="P40" i="7" s="1"/>
  <c r="Q39" i="7" s="1"/>
  <c r="Q40" i="7" s="1"/>
  <c r="R39" i="7"/>
  <c r="R39" i="76"/>
  <c r="O40" i="76"/>
  <c r="P39" i="76" s="1"/>
  <c r="P40" i="76" s="1"/>
  <c r="Q39" i="76" s="1"/>
  <c r="Q40" i="76" s="1"/>
  <c r="R39" i="208"/>
  <c r="O40" i="208"/>
  <c r="P39" i="208" s="1"/>
  <c r="P40" i="208" s="1"/>
  <c r="Q39" i="208" s="1"/>
  <c r="Q40" i="208" s="1"/>
  <c r="R39" i="214"/>
  <c r="O40" i="214"/>
  <c r="P39" i="214" s="1"/>
  <c r="P40" i="214" s="1"/>
  <c r="Q39" i="214" s="1"/>
  <c r="Q40" i="214" s="1"/>
  <c r="R39" i="209"/>
  <c r="O40" i="209"/>
  <c r="P39" i="209" s="1"/>
  <c r="P40" i="209" s="1"/>
  <c r="Q39" i="209" s="1"/>
  <c r="Q40" i="209" s="1"/>
  <c r="R39" i="135"/>
  <c r="O40" i="135"/>
  <c r="P39" i="135" s="1"/>
  <c r="P40" i="135" s="1"/>
  <c r="Q39" i="135" s="1"/>
  <c r="Q40" i="135" s="1"/>
  <c r="R39" i="53"/>
  <c r="O40" i="53"/>
  <c r="P39" i="53" s="1"/>
  <c r="P40" i="53" s="1"/>
  <c r="Q39" i="53" s="1"/>
  <c r="Q40" i="53" s="1"/>
  <c r="S40" i="216"/>
  <c r="T39" i="216" s="1"/>
  <c r="T40" i="216" s="1"/>
  <c r="U39" i="216" s="1"/>
  <c r="U40" i="216" s="1"/>
  <c r="V40" i="216" s="1"/>
  <c r="W40" i="216" s="1"/>
  <c r="V39" i="216"/>
  <c r="R39" i="174"/>
  <c r="O40" i="174"/>
  <c r="P39" i="174" s="1"/>
  <c r="P40" i="174" s="1"/>
  <c r="Q39" i="174" s="1"/>
  <c r="Q40" i="174" s="1"/>
  <c r="R39" i="125"/>
  <c r="O40" i="125"/>
  <c r="P39" i="125" s="1"/>
  <c r="P40" i="125" s="1"/>
  <c r="Q39" i="125" s="1"/>
  <c r="Q40" i="125" s="1"/>
  <c r="R40" i="132"/>
  <c r="S39" i="132"/>
  <c r="O40" i="100"/>
  <c r="P39" i="100" s="1"/>
  <c r="P40" i="100" s="1"/>
  <c r="Q39" i="100" s="1"/>
  <c r="Q40" i="100" s="1"/>
  <c r="R39" i="100"/>
  <c r="R39" i="70"/>
  <c r="O40" i="70"/>
  <c r="P39" i="70" s="1"/>
  <c r="P40" i="70" s="1"/>
  <c r="Q39" i="70" s="1"/>
  <c r="Q40" i="70" s="1"/>
  <c r="R39" i="233"/>
  <c r="O40" i="233"/>
  <c r="P39" i="233" s="1"/>
  <c r="P40" i="233" s="1"/>
  <c r="Q39" i="233" s="1"/>
  <c r="Q40" i="233" s="1"/>
  <c r="R39" i="227"/>
  <c r="O40" i="227"/>
  <c r="P39" i="227" s="1"/>
  <c r="P40" i="227" s="1"/>
  <c r="Q39" i="227" s="1"/>
  <c r="Q40" i="227" s="1"/>
  <c r="R39" i="81"/>
  <c r="O40" i="81"/>
  <c r="P39" i="81" s="1"/>
  <c r="P40" i="81" s="1"/>
  <c r="Q39" i="81" s="1"/>
  <c r="Q40" i="81" s="1"/>
  <c r="R39" i="59"/>
  <c r="O40" i="59"/>
  <c r="P39" i="59" s="1"/>
  <c r="P40" i="59" s="1"/>
  <c r="Q39" i="59" s="1"/>
  <c r="Q40" i="59" s="1"/>
  <c r="R40" i="191"/>
  <c r="S39" i="191"/>
  <c r="O40" i="8"/>
  <c r="P39" i="8" s="1"/>
  <c r="P40" i="8" s="1"/>
  <c r="Q39" i="8" s="1"/>
  <c r="Q40" i="8" s="1"/>
  <c r="R39" i="8"/>
  <c r="R40" i="124"/>
  <c r="S39" i="124"/>
  <c r="O40" i="10"/>
  <c r="P39" i="10" s="1"/>
  <c r="P40" i="10" s="1"/>
  <c r="Q39" i="10" s="1"/>
  <c r="Q40" i="10" s="1"/>
  <c r="R39" i="10"/>
  <c r="O40" i="117"/>
  <c r="P39" i="117" s="1"/>
  <c r="P40" i="117" s="1"/>
  <c r="Q39" i="117" s="1"/>
  <c r="Q40" i="117" s="1"/>
  <c r="R39" i="117"/>
  <c r="S40" i="224"/>
  <c r="T39" i="224" s="1"/>
  <c r="T40" i="224" s="1"/>
  <c r="U39" i="224" s="1"/>
  <c r="U40" i="224" s="1"/>
  <c r="V40" i="224" s="1"/>
  <c r="W40" i="224" s="1"/>
  <c r="V39" i="224"/>
  <c r="R39" i="87"/>
  <c r="O40" i="87"/>
  <c r="P39" i="87" s="1"/>
  <c r="P40" i="87" s="1"/>
  <c r="Q39" i="87" s="1"/>
  <c r="Q40" i="87" s="1"/>
  <c r="R39" i="82"/>
  <c r="O40" i="82"/>
  <c r="P39" i="82" s="1"/>
  <c r="P40" i="82" s="1"/>
  <c r="Q39" i="82" s="1"/>
  <c r="Q40" i="82" s="1"/>
  <c r="R40" i="187"/>
  <c r="S39" i="187"/>
  <c r="O40" i="37"/>
  <c r="P39" i="37" s="1"/>
  <c r="P40" i="37" s="1"/>
  <c r="Q39" i="37" s="1"/>
  <c r="Q40" i="37" s="1"/>
  <c r="R39" i="37"/>
  <c r="O40" i="18"/>
  <c r="P39" i="18" s="1"/>
  <c r="P40" i="18" s="1"/>
  <c r="Q39" i="18" s="1"/>
  <c r="Q40" i="18" s="1"/>
  <c r="R39" i="18"/>
  <c r="R39" i="146"/>
  <c r="O40" i="146"/>
  <c r="P39" i="146" s="1"/>
  <c r="P40" i="146" s="1"/>
  <c r="Q39" i="146" s="1"/>
  <c r="Q40" i="146" s="1"/>
  <c r="R39" i="215"/>
  <c r="O40" i="215"/>
  <c r="P39" i="215" s="1"/>
  <c r="P40" i="215" s="1"/>
  <c r="Q39" i="215" s="1"/>
  <c r="Q40" i="215" s="1"/>
  <c r="R39" i="196"/>
  <c r="O40" i="196"/>
  <c r="P39" i="196" s="1"/>
  <c r="P40" i="196" s="1"/>
  <c r="Q39" i="196" s="1"/>
  <c r="Q40" i="196" s="1"/>
  <c r="R39" i="188"/>
  <c r="O40" i="188"/>
  <c r="P39" i="188" s="1"/>
  <c r="P40" i="188" s="1"/>
  <c r="Q39" i="188" s="1"/>
  <c r="Q40" i="188" s="1"/>
  <c r="R39" i="247"/>
  <c r="O40" i="247"/>
  <c r="P39" i="247" s="1"/>
  <c r="P40" i="247" s="1"/>
  <c r="Q39" i="247" s="1"/>
  <c r="Q40" i="247" s="1"/>
  <c r="R39" i="246"/>
  <c r="O40" i="246"/>
  <c r="P39" i="246" s="1"/>
  <c r="P40" i="246" s="1"/>
  <c r="Q39" i="246" s="1"/>
  <c r="Q40" i="246" s="1"/>
  <c r="R39" i="239"/>
  <c r="O40" i="239"/>
  <c r="P39" i="239" s="1"/>
  <c r="P40" i="239" s="1"/>
  <c r="Q39" i="239" s="1"/>
  <c r="Q40" i="239" s="1"/>
  <c r="O40" i="40"/>
  <c r="P39" i="40" s="1"/>
  <c r="P40" i="40" s="1"/>
  <c r="Q39" i="40" s="1"/>
  <c r="Q40" i="40" s="1"/>
  <c r="R39" i="40"/>
  <c r="O40" i="105"/>
  <c r="P39" i="105" s="1"/>
  <c r="P40" i="105" s="1"/>
  <c r="Q39" i="105" s="1"/>
  <c r="Q40" i="105" s="1"/>
  <c r="R39" i="105"/>
  <c r="R39" i="83"/>
  <c r="O40" i="83"/>
  <c r="P39" i="83" s="1"/>
  <c r="P40" i="83" s="1"/>
  <c r="Q39" i="83" s="1"/>
  <c r="Q40" i="83" s="1"/>
  <c r="O40" i="16"/>
  <c r="P39" i="16" s="1"/>
  <c r="P40" i="16" s="1"/>
  <c r="Q39" i="16" s="1"/>
  <c r="Q40" i="16" s="1"/>
  <c r="R39" i="16"/>
  <c r="R39" i="223"/>
  <c r="O40" i="223"/>
  <c r="P39" i="223" s="1"/>
  <c r="P40" i="223" s="1"/>
  <c r="Q39" i="223" s="1"/>
  <c r="Q40" i="223" s="1"/>
  <c r="R39" i="80"/>
  <c r="O40" i="80"/>
  <c r="P39" i="80" s="1"/>
  <c r="P40" i="80" s="1"/>
  <c r="Q39" i="80" s="1"/>
  <c r="Q40" i="80" s="1"/>
  <c r="O40" i="102"/>
  <c r="P39" i="102" s="1"/>
  <c r="P40" i="102" s="1"/>
  <c r="Q39" i="102" s="1"/>
  <c r="Q40" i="102" s="1"/>
  <c r="R39" i="102"/>
  <c r="R39" i="184"/>
  <c r="O40" i="184"/>
  <c r="P39" i="184" s="1"/>
  <c r="P40" i="184" s="1"/>
  <c r="Q39" i="184" s="1"/>
  <c r="Q40" i="184" s="1"/>
  <c r="R39" i="241"/>
  <c r="O40" i="241"/>
  <c r="P39" i="241" s="1"/>
  <c r="P40" i="241" s="1"/>
  <c r="Q39" i="241" s="1"/>
  <c r="Q40" i="241" s="1"/>
  <c r="O40" i="15"/>
  <c r="P39" i="15" s="1"/>
  <c r="P40" i="15" s="1"/>
  <c r="Q39" i="15" s="1"/>
  <c r="Q40" i="15" s="1"/>
  <c r="R39" i="15"/>
  <c r="R39" i="75"/>
  <c r="O40" i="75"/>
  <c r="P39" i="75" s="1"/>
  <c r="P40" i="75" s="1"/>
  <c r="Q39" i="75" s="1"/>
  <c r="Q40" i="75" s="1"/>
  <c r="O40" i="29"/>
  <c r="P39" i="29" s="1"/>
  <c r="P40" i="29" s="1"/>
  <c r="Q39" i="29" s="1"/>
  <c r="Q40" i="29" s="1"/>
  <c r="R39" i="29"/>
  <c r="R39" i="68"/>
  <c r="O40" i="68"/>
  <c r="P39" i="68" s="1"/>
  <c r="P40" i="68" s="1"/>
  <c r="Q39" i="68" s="1"/>
  <c r="Q40" i="68" s="1"/>
  <c r="O40" i="112"/>
  <c r="P39" i="112" s="1"/>
  <c r="P40" i="112" s="1"/>
  <c r="Q39" i="112" s="1"/>
  <c r="Q40" i="112" s="1"/>
  <c r="R39" i="112"/>
  <c r="R39" i="84"/>
  <c r="O40" i="84"/>
  <c r="P39" i="84" s="1"/>
  <c r="P40" i="84" s="1"/>
  <c r="Q39" i="84" s="1"/>
  <c r="Q40" i="84" s="1"/>
  <c r="R40" i="2"/>
  <c r="S39" i="2"/>
  <c r="R40" i="6"/>
  <c r="S39" i="6"/>
  <c r="R40" i="26"/>
  <c r="S39" i="26"/>
  <c r="R39" i="245"/>
  <c r="O40" i="245"/>
  <c r="P39" i="245" s="1"/>
  <c r="P40" i="245" s="1"/>
  <c r="Q39" i="245" s="1"/>
  <c r="Q40" i="245" s="1"/>
  <c r="O40" i="107"/>
  <c r="P39" i="107" s="1"/>
  <c r="P40" i="107" s="1"/>
  <c r="Q39" i="107" s="1"/>
  <c r="Q40" i="107" s="1"/>
  <c r="R39" i="107"/>
  <c r="R39" i="66"/>
  <c r="O40" i="66"/>
  <c r="P39" i="66" s="1"/>
  <c r="P40" i="66" s="1"/>
  <c r="Q39" i="66" s="1"/>
  <c r="Q40" i="66" s="1"/>
  <c r="R39" i="60"/>
  <c r="O40" i="60"/>
  <c r="P39" i="60" s="1"/>
  <c r="P40" i="60" s="1"/>
  <c r="Q39" i="60" s="1"/>
  <c r="Q40" i="60" s="1"/>
  <c r="O40" i="99"/>
  <c r="P39" i="99" s="1"/>
  <c r="P40" i="99" s="1"/>
  <c r="Q39" i="99" s="1"/>
  <c r="Q40" i="99" s="1"/>
  <c r="R39" i="99"/>
  <c r="R39" i="258"/>
  <c r="O40" i="258"/>
  <c r="P39" i="258" s="1"/>
  <c r="P40" i="258" s="1"/>
  <c r="Q39" i="258" s="1"/>
  <c r="Q40" i="258" s="1"/>
  <c r="R39" i="147"/>
  <c r="O40" i="147"/>
  <c r="P39" i="147" s="1"/>
  <c r="P40" i="147" s="1"/>
  <c r="Q39" i="147" s="1"/>
  <c r="Q40" i="147" s="1"/>
  <c r="O40" i="114"/>
  <c r="P39" i="114" s="1"/>
  <c r="P40" i="114" s="1"/>
  <c r="Q39" i="114" s="1"/>
  <c r="Q40" i="114" s="1"/>
  <c r="R39" i="114"/>
  <c r="R40" i="194"/>
  <c r="S39" i="194"/>
  <c r="R39" i="222"/>
  <c r="O40" i="222"/>
  <c r="P39" i="222" s="1"/>
  <c r="P40" i="222" s="1"/>
  <c r="Q39" i="222" s="1"/>
  <c r="Q40" i="222" s="1"/>
  <c r="R39" i="235"/>
  <c r="O40" i="235"/>
  <c r="P39" i="235" s="1"/>
  <c r="P40" i="235" s="1"/>
  <c r="Q39" i="235" s="1"/>
  <c r="Q40" i="235" s="1"/>
  <c r="R39" i="250"/>
  <c r="O40" i="250"/>
  <c r="P39" i="250" s="1"/>
  <c r="P40" i="250" s="1"/>
  <c r="Q39" i="250" s="1"/>
  <c r="Q40" i="250" s="1"/>
  <c r="O40" i="36"/>
  <c r="P39" i="36" s="1"/>
  <c r="P40" i="36" s="1"/>
  <c r="Q39" i="36" s="1"/>
  <c r="Q40" i="36" s="1"/>
  <c r="R39" i="36"/>
  <c r="O40" i="24"/>
  <c r="P39" i="24" s="1"/>
  <c r="P40" i="24" s="1"/>
  <c r="Q39" i="24" s="1"/>
  <c r="Q40" i="24" s="1"/>
  <c r="R39" i="24"/>
  <c r="R39" i="154"/>
  <c r="O40" i="154"/>
  <c r="P39" i="154" s="1"/>
  <c r="P40" i="154" s="1"/>
  <c r="Q39" i="154" s="1"/>
  <c r="Q40" i="154" s="1"/>
  <c r="R39" i="173"/>
  <c r="O40" i="173"/>
  <c r="P39" i="173" s="1"/>
  <c r="P40" i="173" s="1"/>
  <c r="Q39" i="173" s="1"/>
  <c r="Q40" i="173" s="1"/>
  <c r="O40" i="115"/>
  <c r="P39" i="115" s="1"/>
  <c r="P40" i="115" s="1"/>
  <c r="Q39" i="115" s="1"/>
  <c r="Q40" i="115" s="1"/>
  <c r="R39" i="115"/>
  <c r="R39" i="137"/>
  <c r="O40" i="137"/>
  <c r="P39" i="137" s="1"/>
  <c r="P40" i="137" s="1"/>
  <c r="Q39" i="137" s="1"/>
  <c r="Q40" i="137" s="1"/>
  <c r="R39" i="179"/>
  <c r="O40" i="179"/>
  <c r="P39" i="179" s="1"/>
  <c r="P40" i="179" s="1"/>
  <c r="Q39" i="179" s="1"/>
  <c r="Q40" i="179" s="1"/>
  <c r="R40" i="152"/>
  <c r="S39" i="152"/>
  <c r="R39" i="158"/>
  <c r="O40" i="158"/>
  <c r="P39" i="158" s="1"/>
  <c r="P40" i="158" s="1"/>
  <c r="Q39" i="158" s="1"/>
  <c r="Q40" i="158" s="1"/>
  <c r="R39" i="77"/>
  <c r="O40" i="77"/>
  <c r="P39" i="77" s="1"/>
  <c r="P40" i="77" s="1"/>
  <c r="Q39" i="77" s="1"/>
  <c r="Q40" i="77" s="1"/>
  <c r="O40" i="30"/>
  <c r="P39" i="30" s="1"/>
  <c r="P40" i="30" s="1"/>
  <c r="Q39" i="30" s="1"/>
  <c r="Q40" i="30" s="1"/>
  <c r="R39" i="30"/>
  <c r="O40" i="101"/>
  <c r="P39" i="101" s="1"/>
  <c r="P40" i="101" s="1"/>
  <c r="Q39" i="101" s="1"/>
  <c r="Q40" i="101" s="1"/>
  <c r="R39" i="101"/>
  <c r="O40" i="45"/>
  <c r="P39" i="45" s="1"/>
  <c r="P40" i="45" s="1"/>
  <c r="Q39" i="45" s="1"/>
  <c r="Q40" i="45" s="1"/>
  <c r="R39" i="45"/>
  <c r="R39" i="213"/>
  <c r="O40" i="213"/>
  <c r="P39" i="213" s="1"/>
  <c r="P40" i="213" s="1"/>
  <c r="Q39" i="213" s="1"/>
  <c r="Q40" i="213" s="1"/>
  <c r="R39" i="175"/>
  <c r="O40" i="175"/>
  <c r="P39" i="175" s="1"/>
  <c r="P40" i="175" s="1"/>
  <c r="Q39" i="175" s="1"/>
  <c r="Q40" i="175" s="1"/>
  <c r="R39" i="229"/>
  <c r="O40" i="229"/>
  <c r="P39" i="229" s="1"/>
  <c r="P40" i="229" s="1"/>
  <c r="Q39" i="229" s="1"/>
  <c r="Q40" i="229" s="1"/>
  <c r="R39" i="91"/>
  <c r="O40" i="91"/>
  <c r="P39" i="91" s="1"/>
  <c r="P40" i="91" s="1"/>
  <c r="Q39" i="91" s="1"/>
  <c r="Q40" i="91" s="1"/>
  <c r="R39" i="234"/>
  <c r="O40" i="234"/>
  <c r="P39" i="234" s="1"/>
  <c r="P40" i="234" s="1"/>
  <c r="Q39" i="234" s="1"/>
  <c r="Q40" i="234" s="1"/>
  <c r="R39" i="73"/>
  <c r="O40" i="73"/>
  <c r="P39" i="73" s="1"/>
  <c r="P40" i="73" s="1"/>
  <c r="Q39" i="73" s="1"/>
  <c r="Q40" i="73" s="1"/>
  <c r="O40" i="3"/>
  <c r="P39" i="3" s="1"/>
  <c r="P40" i="3" s="1"/>
  <c r="Q39" i="3" s="1"/>
  <c r="Q40" i="3" s="1"/>
  <c r="R39" i="3"/>
  <c r="O40" i="106"/>
  <c r="P39" i="106" s="1"/>
  <c r="P40" i="106" s="1"/>
  <c r="Q39" i="106" s="1"/>
  <c r="Q40" i="106" s="1"/>
  <c r="R39" i="106"/>
  <c r="R39" i="172"/>
  <c r="O40" i="172"/>
  <c r="P39" i="172" s="1"/>
  <c r="P40" i="172" s="1"/>
  <c r="Q39" i="172" s="1"/>
  <c r="Q40" i="172" s="1"/>
  <c r="O40" i="43"/>
  <c r="P39" i="43" s="1"/>
  <c r="P40" i="43" s="1"/>
  <c r="Q39" i="43" s="1"/>
  <c r="Q40" i="43" s="1"/>
  <c r="R39" i="43"/>
  <c r="O40" i="5"/>
  <c r="P39" i="5" s="1"/>
  <c r="P40" i="5" s="1"/>
  <c r="Q39" i="5" s="1"/>
  <c r="Q40" i="5" s="1"/>
  <c r="R39" i="5"/>
  <c r="R40" i="160"/>
  <c r="S39" i="160"/>
  <c r="S40" i="248"/>
  <c r="T39" i="248" s="1"/>
  <c r="T40" i="248" s="1"/>
  <c r="U39" i="248" s="1"/>
  <c r="U40" i="248" s="1"/>
  <c r="V40" i="248" s="1"/>
  <c r="W40" i="248" s="1"/>
  <c r="V39" i="248"/>
  <c r="O40" i="20"/>
  <c r="P39" i="20" s="1"/>
  <c r="P40" i="20" s="1"/>
  <c r="Q39" i="20" s="1"/>
  <c r="Q40" i="20" s="1"/>
  <c r="R39" i="20"/>
  <c r="O40" i="11"/>
  <c r="P39" i="11" s="1"/>
  <c r="P40" i="11" s="1"/>
  <c r="Q39" i="11" s="1"/>
  <c r="Q40" i="11" s="1"/>
  <c r="R39" i="11"/>
  <c r="R39" i="55"/>
  <c r="O40" i="55"/>
  <c r="P39" i="55" s="1"/>
  <c r="P40" i="55" s="1"/>
  <c r="Q39" i="55" s="1"/>
  <c r="Q40" i="55" s="1"/>
  <c r="R39" i="237"/>
  <c r="O40" i="237"/>
  <c r="P39" i="237" s="1"/>
  <c r="P40" i="237" s="1"/>
  <c r="Q39" i="237" s="1"/>
  <c r="Q40" i="237" s="1"/>
  <c r="R39" i="185"/>
  <c r="O40" i="185"/>
  <c r="P39" i="185" s="1"/>
  <c r="P40" i="185" s="1"/>
  <c r="Q39" i="185" s="1"/>
  <c r="Q40" i="185" s="1"/>
  <c r="R39" i="143"/>
  <c r="O40" i="143"/>
  <c r="P39" i="143" s="1"/>
  <c r="P40" i="143" s="1"/>
  <c r="Q39" i="143" s="1"/>
  <c r="Q40" i="143" s="1"/>
  <c r="O40" i="21"/>
  <c r="P39" i="21" s="1"/>
  <c r="P40" i="21" s="1"/>
  <c r="Q39" i="21" s="1"/>
  <c r="Q40" i="21" s="1"/>
  <c r="R39" i="21"/>
  <c r="R39" i="94"/>
  <c r="O40" i="94"/>
  <c r="P39" i="94" s="1"/>
  <c r="P40" i="94" s="1"/>
  <c r="Q39" i="94" s="1"/>
  <c r="Q40" i="94" s="1"/>
  <c r="R39" i="161"/>
  <c r="O40" i="161"/>
  <c r="P39" i="161" s="1"/>
  <c r="P40" i="161" s="1"/>
  <c r="Q39" i="161" s="1"/>
  <c r="Q40" i="161" s="1"/>
  <c r="R40" i="95"/>
  <c r="S39" i="95"/>
  <c r="R39" i="72"/>
  <c r="O40" i="72"/>
  <c r="P39" i="72" s="1"/>
  <c r="P40" i="72" s="1"/>
  <c r="Q39" i="72" s="1"/>
  <c r="Q40" i="72" s="1"/>
  <c r="O40" i="25"/>
  <c r="P39" i="25" s="1"/>
  <c r="P40" i="25" s="1"/>
  <c r="Q39" i="25" s="1"/>
  <c r="Q40" i="25" s="1"/>
  <c r="R39" i="25"/>
  <c r="O40" i="48"/>
  <c r="P39" i="48" s="1"/>
  <c r="P40" i="48" s="1"/>
  <c r="Q39" i="48" s="1"/>
  <c r="Q40" i="48" s="1"/>
  <c r="R39" i="48"/>
  <c r="R39" i="65"/>
  <c r="O40" i="65"/>
  <c r="P39" i="65" s="1"/>
  <c r="P40" i="65" s="1"/>
  <c r="Q39" i="65" s="1"/>
  <c r="Q40" i="65" s="1"/>
  <c r="R40" i="136"/>
  <c r="S39" i="136"/>
  <c r="R39" i="130"/>
  <c r="O40" i="130"/>
  <c r="P39" i="130" s="1"/>
  <c r="P40" i="130" s="1"/>
  <c r="Q39" i="130" s="1"/>
  <c r="Q40" i="130" s="1"/>
  <c r="O40" i="49"/>
  <c r="P39" i="49" s="1"/>
  <c r="P40" i="49" s="1"/>
  <c r="Q39" i="49" s="1"/>
  <c r="Q40" i="49" s="1"/>
  <c r="R39" i="49"/>
  <c r="R39" i="176"/>
  <c r="O40" i="176"/>
  <c r="P39" i="176" s="1"/>
  <c r="P40" i="176" s="1"/>
  <c r="Q39" i="176" s="1"/>
  <c r="Q40" i="176" s="1"/>
  <c r="O40" i="116"/>
  <c r="P39" i="116" s="1"/>
  <c r="P40" i="116" s="1"/>
  <c r="Q39" i="116" s="1"/>
  <c r="Q40" i="116" s="1"/>
  <c r="R39" i="116"/>
  <c r="O40" i="42"/>
  <c r="P39" i="42" s="1"/>
  <c r="P40" i="42" s="1"/>
  <c r="Q39" i="42" s="1"/>
  <c r="Q40" i="42" s="1"/>
  <c r="R39" i="42"/>
  <c r="O40" i="23"/>
  <c r="P39" i="23" s="1"/>
  <c r="P40" i="23" s="1"/>
  <c r="Q39" i="23" s="1"/>
  <c r="Q40" i="23" s="1"/>
  <c r="R39" i="23"/>
  <c r="R39" i="255"/>
  <c r="O40" i="255"/>
  <c r="P39" i="255" s="1"/>
  <c r="P40" i="255" s="1"/>
  <c r="Q39" i="255" s="1"/>
  <c r="Q40" i="255" s="1"/>
  <c r="R39" i="226"/>
  <c r="O40" i="226"/>
  <c r="P39" i="226" s="1"/>
  <c r="P40" i="226" s="1"/>
  <c r="Q39" i="226" s="1"/>
  <c r="Q40" i="226" s="1"/>
  <c r="R39" i="198"/>
  <c r="O40" i="198"/>
  <c r="P39" i="198" s="1"/>
  <c r="P40" i="198" s="1"/>
  <c r="Q39" i="198" s="1"/>
  <c r="Q40" i="198" s="1"/>
  <c r="R39" i="228"/>
  <c r="O40" i="228"/>
  <c r="P39" i="228" s="1"/>
  <c r="P40" i="228" s="1"/>
  <c r="Q39" i="228" s="1"/>
  <c r="Q40" i="228" s="1"/>
  <c r="R39" i="92"/>
  <c r="O40" i="92"/>
  <c r="P39" i="92" s="1"/>
  <c r="P40" i="92" s="1"/>
  <c r="Q39" i="92" s="1"/>
  <c r="Q40" i="92" s="1"/>
  <c r="R39" i="126"/>
  <c r="O40" i="126"/>
  <c r="P39" i="126" s="1"/>
  <c r="P40" i="126" s="1"/>
  <c r="Q39" i="126" s="1"/>
  <c r="Q40" i="126" s="1"/>
  <c r="R39" i="170"/>
  <c r="O40" i="170"/>
  <c r="P39" i="170" s="1"/>
  <c r="P40" i="170" s="1"/>
  <c r="Q39" i="170" s="1"/>
  <c r="Q40" i="170" s="1"/>
  <c r="O40" i="41"/>
  <c r="P39" i="41" s="1"/>
  <c r="P40" i="41" s="1"/>
  <c r="Q39" i="41" s="1"/>
  <c r="Q40" i="41" s="1"/>
  <c r="R39" i="41"/>
  <c r="R39" i="52"/>
  <c r="O40" i="52"/>
  <c r="P39" i="52" s="1"/>
  <c r="P40" i="52" s="1"/>
  <c r="Q39" i="52" s="1"/>
  <c r="Q40" i="52" s="1"/>
  <c r="O40" i="9"/>
  <c r="P39" i="9" s="1"/>
  <c r="P40" i="9" s="1"/>
  <c r="Q39" i="9" s="1"/>
  <c r="Q40" i="9" s="1"/>
  <c r="R39" i="9"/>
  <c r="O40" i="122"/>
  <c r="P39" i="122" s="1"/>
  <c r="P40" i="122" s="1"/>
  <c r="Q39" i="122" s="1"/>
  <c r="Q40" i="122" s="1"/>
  <c r="R39" i="122"/>
  <c r="R39" i="230"/>
  <c r="O40" i="230"/>
  <c r="P39" i="230" s="1"/>
  <c r="P40" i="230" s="1"/>
  <c r="Q39" i="230" s="1"/>
  <c r="Q40" i="230" s="1"/>
  <c r="R39" i="225"/>
  <c r="O40" i="225"/>
  <c r="P39" i="225" s="1"/>
  <c r="P40" i="225" s="1"/>
  <c r="Q39" i="225" s="1"/>
  <c r="Q40" i="225" s="1"/>
  <c r="R39" i="165"/>
  <c r="O40" i="165"/>
  <c r="P39" i="165" s="1"/>
  <c r="P40" i="165" s="1"/>
  <c r="Q39" i="165" s="1"/>
  <c r="Q40" i="165" s="1"/>
  <c r="R39" i="159"/>
  <c r="O40" i="159"/>
  <c r="P39" i="159" s="1"/>
  <c r="P40" i="159" s="1"/>
  <c r="Q39" i="159" s="1"/>
  <c r="Q40" i="159" s="1"/>
  <c r="R39" i="168"/>
  <c r="O40" i="168"/>
  <c r="P39" i="168" s="1"/>
  <c r="P40" i="168" s="1"/>
  <c r="Q39" i="168" s="1"/>
  <c r="Q40" i="168" s="1"/>
  <c r="R39" i="197"/>
  <c r="O40" i="197"/>
  <c r="P39" i="197" s="1"/>
  <c r="P40" i="197" s="1"/>
  <c r="Q39" i="197" s="1"/>
  <c r="Q40" i="197" s="1"/>
  <c r="R40" i="50"/>
  <c r="S39" i="50"/>
  <c r="R40" i="38"/>
  <c r="S39" i="38"/>
  <c r="R40" i="113"/>
  <c r="S39" i="113"/>
  <c r="O40" i="108" l="1"/>
  <c r="P39" i="108" s="1"/>
  <c r="P40" i="108" s="1"/>
  <c r="Q39" i="108" s="1"/>
  <c r="Q40" i="108" s="1"/>
  <c r="R39" i="108"/>
  <c r="R39" i="148"/>
  <c r="O40" i="148"/>
  <c r="P39" i="148" s="1"/>
  <c r="P40" i="148" s="1"/>
  <c r="Q39" i="148" s="1"/>
  <c r="Q40" i="148" s="1"/>
  <c r="N40" i="201"/>
  <c r="O39" i="201"/>
  <c r="O40" i="210"/>
  <c r="P39" i="210" s="1"/>
  <c r="P40" i="210" s="1"/>
  <c r="Q39" i="210" s="1"/>
  <c r="Q40" i="210" s="1"/>
  <c r="R39" i="210"/>
  <c r="O40" i="156"/>
  <c r="P39" i="156" s="1"/>
  <c r="P40" i="156" s="1"/>
  <c r="Q39" i="156" s="1"/>
  <c r="Q40" i="156" s="1"/>
  <c r="R39" i="156"/>
  <c r="R39" i="199"/>
  <c r="O40" i="199"/>
  <c r="P39" i="199" s="1"/>
  <c r="P40" i="199" s="1"/>
  <c r="Q39" i="199" s="1"/>
  <c r="Q40" i="199" s="1"/>
  <c r="R39" i="181"/>
  <c r="O40" i="181"/>
  <c r="P39" i="181" s="1"/>
  <c r="P40" i="181" s="1"/>
  <c r="Q39" i="181" s="1"/>
  <c r="Q40" i="181" s="1"/>
  <c r="R39" i="202"/>
  <c r="O40" i="202"/>
  <c r="P39" i="202" s="1"/>
  <c r="P40" i="202" s="1"/>
  <c r="Q39" i="202" s="1"/>
  <c r="Q40" i="202" s="1"/>
  <c r="O40" i="183"/>
  <c r="P39" i="183" s="1"/>
  <c r="P40" i="183" s="1"/>
  <c r="Q39" i="183" s="1"/>
  <c r="Q40" i="183" s="1"/>
  <c r="R39" i="183"/>
  <c r="N40" i="149"/>
  <c r="O39" i="149"/>
  <c r="R39" i="69"/>
  <c r="O40" i="69"/>
  <c r="P39" i="69" s="1"/>
  <c r="P40" i="69" s="1"/>
  <c r="Q39" i="69" s="1"/>
  <c r="Q40" i="69" s="1"/>
  <c r="O40" i="128"/>
  <c r="P39" i="128" s="1"/>
  <c r="P40" i="128" s="1"/>
  <c r="Q39" i="128" s="1"/>
  <c r="Q40" i="128" s="1"/>
  <c r="R39" i="128"/>
  <c r="R40" i="203"/>
  <c r="S39" i="203"/>
  <c r="V39" i="160"/>
  <c r="S40" i="160"/>
  <c r="T39" i="160" s="1"/>
  <c r="T40" i="160" s="1"/>
  <c r="U39" i="160" s="1"/>
  <c r="U40" i="160" s="1"/>
  <c r="V40" i="160" s="1"/>
  <c r="W40" i="160" s="1"/>
  <c r="R40" i="235"/>
  <c r="S39" i="235"/>
  <c r="R40" i="87"/>
  <c r="S39" i="87"/>
  <c r="R40" i="81"/>
  <c r="S39" i="81"/>
  <c r="R40" i="208"/>
  <c r="S39" i="208"/>
  <c r="R40" i="218"/>
  <c r="S39" i="218"/>
  <c r="R40" i="177"/>
  <c r="S39" i="177"/>
  <c r="V39" i="34"/>
  <c r="S40" i="34"/>
  <c r="T39" i="34" s="1"/>
  <c r="T40" i="34" s="1"/>
  <c r="U39" i="34" s="1"/>
  <c r="U40" i="34" s="1"/>
  <c r="V40" i="34" s="1"/>
  <c r="W40" i="34" s="1"/>
  <c r="R40" i="61"/>
  <c r="S39" i="61"/>
  <c r="R40" i="127"/>
  <c r="S39" i="127"/>
  <c r="R40" i="88"/>
  <c r="S39" i="88"/>
  <c r="R40" i="90"/>
  <c r="S39" i="90"/>
  <c r="R40" i="236"/>
  <c r="S39" i="236"/>
  <c r="R40" i="129"/>
  <c r="S39" i="129"/>
  <c r="R40" i="212"/>
  <c r="S39" i="212"/>
  <c r="R40" i="162"/>
  <c r="S39" i="162"/>
  <c r="R40" i="57"/>
  <c r="S39" i="57"/>
  <c r="R40" i="167"/>
  <c r="S39" i="167"/>
  <c r="R40" i="217"/>
  <c r="S39" i="217"/>
  <c r="V39" i="85"/>
  <c r="S40" i="85"/>
  <c r="T39" i="85" s="1"/>
  <c r="T40" i="85" s="1"/>
  <c r="U39" i="85" s="1"/>
  <c r="U40" i="85" s="1"/>
  <c r="V40" i="85" s="1"/>
  <c r="W40" i="85" s="1"/>
  <c r="R40" i="151"/>
  <c r="S39" i="151"/>
  <c r="R40" i="219"/>
  <c r="S39" i="219"/>
  <c r="V39" i="96"/>
  <c r="S40" i="96"/>
  <c r="T39" i="96" s="1"/>
  <c r="T40" i="96" s="1"/>
  <c r="U39" i="96" s="1"/>
  <c r="U40" i="96" s="1"/>
  <c r="V40" i="96" s="1"/>
  <c r="W40" i="96" s="1"/>
  <c r="R40" i="9"/>
  <c r="S39" i="9"/>
  <c r="R40" i="116"/>
  <c r="S39" i="116"/>
  <c r="R40" i="21"/>
  <c r="S39" i="21"/>
  <c r="R40" i="106"/>
  <c r="S39" i="106"/>
  <c r="R40" i="45"/>
  <c r="S39" i="45"/>
  <c r="R40" i="114"/>
  <c r="S39" i="114"/>
  <c r="R40" i="29"/>
  <c r="S39" i="29"/>
  <c r="R40" i="16"/>
  <c r="S39" i="16"/>
  <c r="R40" i="37"/>
  <c r="S39" i="37"/>
  <c r="R40" i="100"/>
  <c r="S39" i="100"/>
  <c r="R40" i="13"/>
  <c r="S39" i="13"/>
  <c r="R40" i="35"/>
  <c r="S39" i="35"/>
  <c r="R40" i="12"/>
  <c r="S39" i="12"/>
  <c r="R40" i="39"/>
  <c r="S39" i="39"/>
  <c r="R40" i="72"/>
  <c r="S39" i="72"/>
  <c r="R40" i="77"/>
  <c r="S39" i="77"/>
  <c r="R40" i="245"/>
  <c r="S39" i="245"/>
  <c r="R40" i="239"/>
  <c r="S39" i="239"/>
  <c r="V39" i="124"/>
  <c r="S40" i="124"/>
  <c r="T39" i="124" s="1"/>
  <c r="T40" i="124" s="1"/>
  <c r="U39" i="124" s="1"/>
  <c r="U40" i="124" s="1"/>
  <c r="V40" i="124" s="1"/>
  <c r="W40" i="124" s="1"/>
  <c r="R40" i="221"/>
  <c r="S39" i="221"/>
  <c r="R40" i="52"/>
  <c r="S39" i="52"/>
  <c r="R40" i="255"/>
  <c r="S39" i="255"/>
  <c r="R40" i="65"/>
  <c r="S39" i="65"/>
  <c r="V39" i="95"/>
  <c r="S40" i="95"/>
  <c r="T39" i="95" s="1"/>
  <c r="T40" i="95" s="1"/>
  <c r="U39" i="95" s="1"/>
  <c r="U40" i="95" s="1"/>
  <c r="V40" i="95" s="1"/>
  <c r="W40" i="95" s="1"/>
  <c r="R40" i="143"/>
  <c r="S39" i="143"/>
  <c r="R40" i="229"/>
  <c r="S39" i="229"/>
  <c r="R40" i="158"/>
  <c r="S39" i="158"/>
  <c r="R40" i="222"/>
  <c r="S39" i="222"/>
  <c r="R40" i="147"/>
  <c r="S39" i="147"/>
  <c r="R40" i="66"/>
  <c r="S39" i="66"/>
  <c r="V39" i="26"/>
  <c r="S40" i="26"/>
  <c r="T39" i="26" s="1"/>
  <c r="T40" i="26" s="1"/>
  <c r="U39" i="26" s="1"/>
  <c r="U40" i="26" s="1"/>
  <c r="V40" i="26" s="1"/>
  <c r="W40" i="26" s="1"/>
  <c r="R40" i="84"/>
  <c r="S39" i="84"/>
  <c r="R40" i="75"/>
  <c r="S39" i="75"/>
  <c r="R40" i="83"/>
  <c r="S39" i="83"/>
  <c r="R40" i="246"/>
  <c r="S39" i="246"/>
  <c r="R40" i="215"/>
  <c r="S39" i="215"/>
  <c r="S40" i="187"/>
  <c r="T39" i="187" s="1"/>
  <c r="T40" i="187" s="1"/>
  <c r="U39" i="187" s="1"/>
  <c r="U40" i="187" s="1"/>
  <c r="V40" i="187" s="1"/>
  <c r="W40" i="187" s="1"/>
  <c r="V39" i="187"/>
  <c r="R40" i="227"/>
  <c r="S39" i="227"/>
  <c r="V39" i="132"/>
  <c r="S40" i="132"/>
  <c r="T39" i="132" s="1"/>
  <c r="T40" i="132" s="1"/>
  <c r="U39" i="132" s="1"/>
  <c r="U40" i="132" s="1"/>
  <c r="V40" i="132" s="1"/>
  <c r="W40" i="132" s="1"/>
  <c r="R40" i="135"/>
  <c r="S39" i="135"/>
  <c r="R40" i="76"/>
  <c r="S39" i="76"/>
  <c r="R40" i="190"/>
  <c r="S39" i="190"/>
  <c r="R40" i="200"/>
  <c r="S39" i="200"/>
  <c r="R40" i="138"/>
  <c r="S39" i="138"/>
  <c r="R40" i="193"/>
  <c r="S39" i="193"/>
  <c r="R40" i="166"/>
  <c r="S39" i="166"/>
  <c r="V39" i="164"/>
  <c r="S40" i="164"/>
  <c r="T39" i="164" s="1"/>
  <c r="T40" i="164" s="1"/>
  <c r="U39" i="164" s="1"/>
  <c r="U40" i="164" s="1"/>
  <c r="V40" i="164" s="1"/>
  <c r="W40" i="164" s="1"/>
  <c r="R40" i="182"/>
  <c r="S39" i="182"/>
  <c r="R40" i="142"/>
  <c r="S39" i="142"/>
  <c r="R40" i="89"/>
  <c r="S39" i="89"/>
  <c r="R40" i="254"/>
  <c r="S39" i="254"/>
  <c r="R40" i="139"/>
  <c r="S39" i="139"/>
  <c r="S40" i="205"/>
  <c r="T39" i="205" s="1"/>
  <c r="T40" i="205" s="1"/>
  <c r="U39" i="205" s="1"/>
  <c r="U40" i="205" s="1"/>
  <c r="V40" i="205" s="1"/>
  <c r="W40" i="205" s="1"/>
  <c r="V39" i="205"/>
  <c r="R40" i="238"/>
  <c r="S39" i="238"/>
  <c r="R40" i="62"/>
  <c r="S39" i="62"/>
  <c r="S40" i="195"/>
  <c r="T39" i="195" s="1"/>
  <c r="T40" i="195" s="1"/>
  <c r="U39" i="195" s="1"/>
  <c r="U40" i="195" s="1"/>
  <c r="V40" i="195" s="1"/>
  <c r="W40" i="195" s="1"/>
  <c r="V39" i="195"/>
  <c r="R40" i="74"/>
  <c r="S39" i="74"/>
  <c r="R40" i="133"/>
  <c r="S39" i="133"/>
  <c r="R40" i="163"/>
  <c r="S39" i="163"/>
  <c r="R40" i="186"/>
  <c r="S39" i="186"/>
  <c r="R40" i="184"/>
  <c r="S39" i="184"/>
  <c r="V39" i="144"/>
  <c r="S40" i="144"/>
  <c r="T39" i="144" s="1"/>
  <c r="T40" i="144" s="1"/>
  <c r="U39" i="144" s="1"/>
  <c r="U40" i="144" s="1"/>
  <c r="V40" i="144" s="1"/>
  <c r="W40" i="144" s="1"/>
  <c r="R40" i="197"/>
  <c r="S39" i="197"/>
  <c r="R40" i="225"/>
  <c r="S39" i="225"/>
  <c r="R40" i="92"/>
  <c r="S39" i="92"/>
  <c r="R40" i="176"/>
  <c r="S39" i="176"/>
  <c r="R40" i="11"/>
  <c r="S39" i="11"/>
  <c r="R40" i="5"/>
  <c r="S39" i="5"/>
  <c r="R40" i="3"/>
  <c r="S39" i="3"/>
  <c r="R40" i="101"/>
  <c r="S39" i="101"/>
  <c r="R40" i="115"/>
  <c r="S39" i="115"/>
  <c r="R40" i="24"/>
  <c r="S39" i="24"/>
  <c r="R40" i="102"/>
  <c r="S39" i="102"/>
  <c r="R40" i="8"/>
  <c r="S39" i="8"/>
  <c r="R40" i="27"/>
  <c r="S39" i="27"/>
  <c r="R40" i="119"/>
  <c r="S39" i="119"/>
  <c r="R40" i="110"/>
  <c r="S39" i="110"/>
  <c r="R40" i="17"/>
  <c r="S39" i="17"/>
  <c r="R40" i="4"/>
  <c r="S39" i="4"/>
  <c r="R40" i="31"/>
  <c r="S39" i="31"/>
  <c r="R40" i="22"/>
  <c r="S39" i="22"/>
  <c r="R40" i="111"/>
  <c r="S39" i="111"/>
  <c r="R40" i="126"/>
  <c r="S39" i="126"/>
  <c r="R40" i="137"/>
  <c r="S39" i="137"/>
  <c r="R40" i="230"/>
  <c r="S39" i="230"/>
  <c r="R40" i="258"/>
  <c r="S39" i="258"/>
  <c r="V39" i="6"/>
  <c r="S40" i="6"/>
  <c r="T39" i="6" s="1"/>
  <c r="T40" i="6" s="1"/>
  <c r="U39" i="6" s="1"/>
  <c r="U40" i="6" s="1"/>
  <c r="V40" i="6" s="1"/>
  <c r="W40" i="6" s="1"/>
  <c r="R40" i="247"/>
  <c r="S39" i="247"/>
  <c r="R40" i="82"/>
  <c r="S39" i="82"/>
  <c r="S40" i="191"/>
  <c r="T39" i="191" s="1"/>
  <c r="T40" i="191" s="1"/>
  <c r="U39" i="191" s="1"/>
  <c r="U40" i="191" s="1"/>
  <c r="V40" i="191" s="1"/>
  <c r="W40" i="191" s="1"/>
  <c r="V39" i="191"/>
  <c r="R40" i="233"/>
  <c r="S39" i="233"/>
  <c r="R40" i="125"/>
  <c r="S39" i="125"/>
  <c r="R40" i="209"/>
  <c r="S39" i="209"/>
  <c r="R40" i="180"/>
  <c r="S39" i="180"/>
  <c r="R40" i="155"/>
  <c r="S39" i="155"/>
  <c r="R40" i="204"/>
  <c r="S39" i="204"/>
  <c r="R40" i="251"/>
  <c r="S39" i="251"/>
  <c r="R40" i="243"/>
  <c r="S39" i="243"/>
  <c r="R40" i="131"/>
  <c r="S39" i="131"/>
  <c r="R40" i="54"/>
  <c r="S39" i="54"/>
  <c r="V39" i="140"/>
  <c r="S40" i="140"/>
  <c r="T39" i="140" s="1"/>
  <c r="T40" i="140" s="1"/>
  <c r="U39" i="140" s="1"/>
  <c r="U40" i="140" s="1"/>
  <c r="V40" i="140" s="1"/>
  <c r="W40" i="140" s="1"/>
  <c r="R40" i="134"/>
  <c r="S39" i="134"/>
  <c r="R40" i="231"/>
  <c r="S39" i="231"/>
  <c r="R40" i="169"/>
  <c r="S39" i="169"/>
  <c r="R40" i="257"/>
  <c r="S39" i="257"/>
  <c r="R40" i="153"/>
  <c r="S39" i="153"/>
  <c r="V39" i="98"/>
  <c r="S40" i="98"/>
  <c r="T39" i="98" s="1"/>
  <c r="T40" i="98" s="1"/>
  <c r="U39" i="98" s="1"/>
  <c r="U40" i="98" s="1"/>
  <c r="V40" i="98" s="1"/>
  <c r="W40" i="98" s="1"/>
  <c r="R40" i="206"/>
  <c r="S39" i="206"/>
  <c r="R40" i="79"/>
  <c r="S39" i="79"/>
  <c r="R40" i="150"/>
  <c r="S39" i="150"/>
  <c r="R40" i="56"/>
  <c r="S39" i="56"/>
  <c r="S40" i="93"/>
  <c r="T39" i="93" s="1"/>
  <c r="T40" i="93" s="1"/>
  <c r="U39" i="93" s="1"/>
  <c r="U40" i="93" s="1"/>
  <c r="V40" i="93" s="1"/>
  <c r="W40" i="93" s="1"/>
  <c r="V39" i="93"/>
  <c r="R40" i="165"/>
  <c r="S39" i="165"/>
  <c r="R40" i="91"/>
  <c r="S39" i="91"/>
  <c r="R40" i="60"/>
  <c r="S39" i="60"/>
  <c r="R40" i="196"/>
  <c r="S39" i="196"/>
  <c r="R40" i="228"/>
  <c r="S39" i="228"/>
  <c r="R40" i="161"/>
  <c r="S39" i="161"/>
  <c r="R40" i="173"/>
  <c r="S39" i="173"/>
  <c r="R40" i="146"/>
  <c r="S39" i="146"/>
  <c r="R40" i="41"/>
  <c r="S39" i="41"/>
  <c r="R40" i="23"/>
  <c r="S39" i="23"/>
  <c r="R40" i="49"/>
  <c r="S39" i="49"/>
  <c r="R40" i="48"/>
  <c r="S39" i="48"/>
  <c r="R40" i="20"/>
  <c r="S39" i="20"/>
  <c r="R40" i="43"/>
  <c r="S39" i="43"/>
  <c r="R40" i="30"/>
  <c r="S39" i="30"/>
  <c r="R40" i="36"/>
  <c r="S39" i="36"/>
  <c r="R40" i="107"/>
  <c r="S39" i="107"/>
  <c r="R40" i="112"/>
  <c r="S39" i="112"/>
  <c r="R40" i="15"/>
  <c r="S39" i="15"/>
  <c r="R40" i="105"/>
  <c r="S39" i="105"/>
  <c r="R40" i="117"/>
  <c r="S39" i="117"/>
  <c r="R40" i="7"/>
  <c r="S39" i="7"/>
  <c r="R40" i="28"/>
  <c r="S39" i="28"/>
  <c r="R40" i="14"/>
  <c r="S39" i="14"/>
  <c r="R40" i="47"/>
  <c r="S39" i="47"/>
  <c r="R40" i="121"/>
  <c r="S39" i="121"/>
  <c r="R40" i="120"/>
  <c r="S39" i="120"/>
  <c r="R40" i="44"/>
  <c r="S39" i="44"/>
  <c r="V39" i="50"/>
  <c r="S40" i="50"/>
  <c r="T39" i="50" s="1"/>
  <c r="T40" i="50" s="1"/>
  <c r="U39" i="50" s="1"/>
  <c r="U40" i="50" s="1"/>
  <c r="V40" i="50" s="1"/>
  <c r="W40" i="50" s="1"/>
  <c r="R40" i="226"/>
  <c r="S39" i="226"/>
  <c r="V39" i="136"/>
  <c r="S40" i="136"/>
  <c r="T39" i="136" s="1"/>
  <c r="T40" i="136" s="1"/>
  <c r="U39" i="136" s="1"/>
  <c r="U40" i="136" s="1"/>
  <c r="V40" i="136" s="1"/>
  <c r="W40" i="136" s="1"/>
  <c r="R40" i="53"/>
  <c r="S39" i="53"/>
  <c r="R40" i="168"/>
  <c r="S39" i="168"/>
  <c r="R40" i="185"/>
  <c r="S39" i="185"/>
  <c r="R40" i="175"/>
  <c r="S39" i="175"/>
  <c r="V39" i="152"/>
  <c r="S40" i="152"/>
  <c r="T39" i="152" s="1"/>
  <c r="T40" i="152" s="1"/>
  <c r="U39" i="152" s="1"/>
  <c r="U40" i="152" s="1"/>
  <c r="V40" i="152" s="1"/>
  <c r="W40" i="152" s="1"/>
  <c r="S40" i="194"/>
  <c r="T39" i="194" s="1"/>
  <c r="T40" i="194" s="1"/>
  <c r="U39" i="194" s="1"/>
  <c r="U40" i="194" s="1"/>
  <c r="V40" i="194" s="1"/>
  <c r="W40" i="194" s="1"/>
  <c r="V39" i="194"/>
  <c r="R40" i="159"/>
  <c r="S39" i="159"/>
  <c r="R40" i="198"/>
  <c r="S39" i="198"/>
  <c r="R40" i="130"/>
  <c r="S39" i="130"/>
  <c r="R40" i="94"/>
  <c r="S39" i="94"/>
  <c r="R40" i="237"/>
  <c r="S39" i="237"/>
  <c r="R40" i="172"/>
  <c r="S39" i="172"/>
  <c r="R40" i="234"/>
  <c r="S39" i="234"/>
  <c r="R40" i="213"/>
  <c r="S39" i="213"/>
  <c r="R40" i="179"/>
  <c r="S39" i="179"/>
  <c r="R40" i="154"/>
  <c r="S39" i="154"/>
  <c r="R40" i="250"/>
  <c r="S39" i="250"/>
  <c r="V39" i="2"/>
  <c r="S40" i="2"/>
  <c r="T39" i="2" s="1"/>
  <c r="T40" i="2" s="1"/>
  <c r="U39" i="2" s="1"/>
  <c r="U40" i="2" s="1"/>
  <c r="V40" i="2" s="1"/>
  <c r="W40" i="2" s="1"/>
  <c r="R40" i="68"/>
  <c r="S39" i="68"/>
  <c r="R40" i="241"/>
  <c r="S39" i="241"/>
  <c r="R40" i="223"/>
  <c r="S39" i="223"/>
  <c r="R40" i="188"/>
  <c r="S39" i="188"/>
  <c r="R40" i="59"/>
  <c r="S39" i="59"/>
  <c r="R40" i="70"/>
  <c r="S39" i="70"/>
  <c r="R40" i="174"/>
  <c r="S39" i="174"/>
  <c r="R40" i="214"/>
  <c r="S39" i="214"/>
  <c r="R40" i="63"/>
  <c r="S39" i="63"/>
  <c r="R40" i="192"/>
  <c r="S39" i="192"/>
  <c r="R40" i="253"/>
  <c r="S39" i="253"/>
  <c r="R40" i="157"/>
  <c r="S39" i="157"/>
  <c r="R40" i="189"/>
  <c r="S39" i="189"/>
  <c r="R40" i="67"/>
  <c r="S39" i="67"/>
  <c r="V39" i="171"/>
  <c r="S40" i="171"/>
  <c r="T39" i="171" s="1"/>
  <c r="T40" i="171" s="1"/>
  <c r="U39" i="171" s="1"/>
  <c r="U40" i="171" s="1"/>
  <c r="V40" i="171" s="1"/>
  <c r="W40" i="171" s="1"/>
  <c r="R40" i="249"/>
  <c r="S39" i="249"/>
  <c r="R40" i="97"/>
  <c r="S39" i="97"/>
  <c r="R40" i="58"/>
  <c r="S39" i="58"/>
  <c r="R40" i="220"/>
  <c r="S39" i="220"/>
  <c r="R40" i="178"/>
  <c r="S39" i="178"/>
  <c r="V39" i="86"/>
  <c r="S40" i="86"/>
  <c r="T39" i="86" s="1"/>
  <c r="T40" i="86" s="1"/>
  <c r="U39" i="86" s="1"/>
  <c r="U40" i="86" s="1"/>
  <c r="V40" i="86" s="1"/>
  <c r="W40" i="86" s="1"/>
  <c r="R40" i="145"/>
  <c r="S39" i="145"/>
  <c r="V39" i="46"/>
  <c r="S40" i="46"/>
  <c r="T39" i="46" s="1"/>
  <c r="T40" i="46" s="1"/>
  <c r="U39" i="46" s="1"/>
  <c r="U40" i="46" s="1"/>
  <c r="V40" i="46" s="1"/>
  <c r="W40" i="46" s="1"/>
  <c r="R40" i="1"/>
  <c r="S39" i="1"/>
  <c r="R40" i="71"/>
  <c r="S39" i="71"/>
  <c r="R40" i="141"/>
  <c r="S39" i="141"/>
  <c r="R40" i="242"/>
  <c r="S39" i="242"/>
  <c r="R40" i="64"/>
  <c r="S39" i="64"/>
  <c r="R40" i="78"/>
  <c r="S39" i="78"/>
  <c r="R40" i="55"/>
  <c r="S39" i="55"/>
  <c r="V39" i="113"/>
  <c r="S40" i="113"/>
  <c r="T39" i="113" s="1"/>
  <c r="T40" i="113" s="1"/>
  <c r="U39" i="113" s="1"/>
  <c r="U40" i="113" s="1"/>
  <c r="V40" i="113" s="1"/>
  <c r="W40" i="113" s="1"/>
  <c r="R40" i="73"/>
  <c r="S39" i="73"/>
  <c r="R40" i="80"/>
  <c r="S39" i="80"/>
  <c r="V39" i="38"/>
  <c r="S40" i="38"/>
  <c r="T39" i="38" s="1"/>
  <c r="T40" i="38" s="1"/>
  <c r="U39" i="38" s="1"/>
  <c r="U40" i="38" s="1"/>
  <c r="V40" i="38" s="1"/>
  <c r="W40" i="38" s="1"/>
  <c r="R40" i="170"/>
  <c r="S39" i="170"/>
  <c r="R40" i="122"/>
  <c r="S39" i="122"/>
  <c r="R40" i="42"/>
  <c r="S39" i="42"/>
  <c r="R40" i="25"/>
  <c r="S39" i="25"/>
  <c r="R40" i="99"/>
  <c r="S39" i="99"/>
  <c r="R40" i="40"/>
  <c r="S39" i="40"/>
  <c r="R40" i="18"/>
  <c r="S39" i="18"/>
  <c r="R40" i="10"/>
  <c r="S39" i="10"/>
  <c r="R40" i="32"/>
  <c r="S39" i="32"/>
  <c r="R40" i="33"/>
  <c r="S39" i="33"/>
  <c r="R40" i="103"/>
  <c r="S39" i="103"/>
  <c r="R40" i="104"/>
  <c r="S39" i="104"/>
  <c r="R40" i="118"/>
  <c r="S39" i="118"/>
  <c r="R40" i="123"/>
  <c r="S39" i="123"/>
  <c r="R40" i="51"/>
  <c r="S39" i="51"/>
  <c r="R40" i="19"/>
  <c r="S39" i="19"/>
  <c r="R40" i="109"/>
  <c r="S39" i="109"/>
  <c r="S39" i="202" l="1"/>
  <c r="R40" i="202"/>
  <c r="R40" i="128"/>
  <c r="S39" i="128"/>
  <c r="R40" i="210"/>
  <c r="S39" i="210"/>
  <c r="R40" i="69"/>
  <c r="S39" i="69"/>
  <c r="R40" i="181"/>
  <c r="S39" i="181"/>
  <c r="R39" i="201"/>
  <c r="O40" i="201"/>
  <c r="P39" i="201" s="1"/>
  <c r="P40" i="201" s="1"/>
  <c r="Q39" i="201" s="1"/>
  <c r="Q40" i="201" s="1"/>
  <c r="R39" i="149"/>
  <c r="O40" i="149"/>
  <c r="P39" i="149" s="1"/>
  <c r="P40" i="149" s="1"/>
  <c r="Q39" i="149" s="1"/>
  <c r="Q40" i="149" s="1"/>
  <c r="R40" i="199"/>
  <c r="S39" i="199"/>
  <c r="R40" i="148"/>
  <c r="S39" i="148"/>
  <c r="R40" i="183"/>
  <c r="S39" i="183"/>
  <c r="R40" i="156"/>
  <c r="S39" i="156"/>
  <c r="R40" i="108"/>
  <c r="S39" i="108"/>
  <c r="S40" i="203"/>
  <c r="T39" i="203" s="1"/>
  <c r="T40" i="203" s="1"/>
  <c r="U39" i="203" s="1"/>
  <c r="U40" i="203" s="1"/>
  <c r="V40" i="203" s="1"/>
  <c r="W40" i="203" s="1"/>
  <c r="V39" i="203"/>
  <c r="S40" i="253"/>
  <c r="T39" i="253" s="1"/>
  <c r="T40" i="253" s="1"/>
  <c r="U39" i="253" s="1"/>
  <c r="U40" i="253" s="1"/>
  <c r="V40" i="253" s="1"/>
  <c r="W40" i="253" s="1"/>
  <c r="V39" i="253"/>
  <c r="V39" i="28"/>
  <c r="S40" i="28"/>
  <c r="T39" i="28" s="1"/>
  <c r="T40" i="28" s="1"/>
  <c r="U39" i="28" s="1"/>
  <c r="U40" i="28" s="1"/>
  <c r="V40" i="28" s="1"/>
  <c r="W40" i="28" s="1"/>
  <c r="V39" i="30"/>
  <c r="S40" i="30"/>
  <c r="T39" i="30" s="1"/>
  <c r="T40" i="30" s="1"/>
  <c r="U39" i="30" s="1"/>
  <c r="U40" i="30" s="1"/>
  <c r="V40" i="30" s="1"/>
  <c r="W40" i="30" s="1"/>
  <c r="S40" i="206"/>
  <c r="T39" i="206" s="1"/>
  <c r="T40" i="206" s="1"/>
  <c r="U39" i="206" s="1"/>
  <c r="U40" i="206" s="1"/>
  <c r="V40" i="206" s="1"/>
  <c r="W40" i="206" s="1"/>
  <c r="V39" i="206"/>
  <c r="V39" i="169"/>
  <c r="S40" i="169"/>
  <c r="T39" i="169" s="1"/>
  <c r="T40" i="169" s="1"/>
  <c r="U39" i="169" s="1"/>
  <c r="U40" i="169" s="1"/>
  <c r="V40" i="169" s="1"/>
  <c r="W40" i="169" s="1"/>
  <c r="S40" i="209"/>
  <c r="T39" i="209" s="1"/>
  <c r="T40" i="209" s="1"/>
  <c r="U39" i="209" s="1"/>
  <c r="U40" i="209" s="1"/>
  <c r="V40" i="209" s="1"/>
  <c r="W40" i="209" s="1"/>
  <c r="V39" i="209"/>
  <c r="S40" i="258"/>
  <c r="T39" i="258" s="1"/>
  <c r="T40" i="258" s="1"/>
  <c r="U39" i="258" s="1"/>
  <c r="U40" i="258" s="1"/>
  <c r="V40" i="258" s="1"/>
  <c r="W40" i="258" s="1"/>
  <c r="V39" i="258"/>
  <c r="V39" i="111"/>
  <c r="S40" i="111"/>
  <c r="T39" i="111" s="1"/>
  <c r="T40" i="111" s="1"/>
  <c r="U39" i="111" s="1"/>
  <c r="U40" i="111" s="1"/>
  <c r="V40" i="111" s="1"/>
  <c r="W40" i="111" s="1"/>
  <c r="V39" i="8"/>
  <c r="S40" i="8"/>
  <c r="T39" i="8" s="1"/>
  <c r="T40" i="8" s="1"/>
  <c r="U39" i="8" s="1"/>
  <c r="U40" i="8" s="1"/>
  <c r="V40" i="8" s="1"/>
  <c r="W40" i="8" s="1"/>
  <c r="V39" i="133"/>
  <c r="S40" i="133"/>
  <c r="T39" i="133" s="1"/>
  <c r="T40" i="133" s="1"/>
  <c r="U39" i="133" s="1"/>
  <c r="U40" i="133" s="1"/>
  <c r="V40" i="133" s="1"/>
  <c r="W40" i="133" s="1"/>
  <c r="S40" i="254"/>
  <c r="T39" i="254" s="1"/>
  <c r="T40" i="254" s="1"/>
  <c r="U39" i="254" s="1"/>
  <c r="U40" i="254" s="1"/>
  <c r="V40" i="254" s="1"/>
  <c r="W40" i="254" s="1"/>
  <c r="V39" i="254"/>
  <c r="S40" i="200"/>
  <c r="T39" i="200" s="1"/>
  <c r="T40" i="200" s="1"/>
  <c r="U39" i="200" s="1"/>
  <c r="U40" i="200" s="1"/>
  <c r="V40" i="200" s="1"/>
  <c r="W40" i="200" s="1"/>
  <c r="V39" i="200"/>
  <c r="S40" i="246"/>
  <c r="T39" i="246" s="1"/>
  <c r="T40" i="246" s="1"/>
  <c r="U39" i="246" s="1"/>
  <c r="U40" i="246" s="1"/>
  <c r="V40" i="246" s="1"/>
  <c r="W40" i="246" s="1"/>
  <c r="V39" i="246"/>
  <c r="V39" i="158"/>
  <c r="S40" i="158"/>
  <c r="T39" i="158" s="1"/>
  <c r="T40" i="158" s="1"/>
  <c r="U39" i="158" s="1"/>
  <c r="U40" i="158" s="1"/>
  <c r="V40" i="158" s="1"/>
  <c r="W40" i="158" s="1"/>
  <c r="V39" i="65"/>
  <c r="S40" i="65"/>
  <c r="T39" i="65" s="1"/>
  <c r="T40" i="65" s="1"/>
  <c r="U39" i="65" s="1"/>
  <c r="U40" i="65" s="1"/>
  <c r="V40" i="65" s="1"/>
  <c r="W40" i="65" s="1"/>
  <c r="V39" i="72"/>
  <c r="S40" i="72"/>
  <c r="T39" i="72" s="1"/>
  <c r="T40" i="72" s="1"/>
  <c r="U39" i="72" s="1"/>
  <c r="U40" i="72" s="1"/>
  <c r="V40" i="72" s="1"/>
  <c r="W40" i="72" s="1"/>
  <c r="V39" i="13"/>
  <c r="S40" i="13"/>
  <c r="T39" i="13" s="1"/>
  <c r="T40" i="13" s="1"/>
  <c r="U39" i="13" s="1"/>
  <c r="U40" i="13" s="1"/>
  <c r="V40" i="13" s="1"/>
  <c r="W40" i="13" s="1"/>
  <c r="V39" i="29"/>
  <c r="S40" i="29"/>
  <c r="T39" i="29" s="1"/>
  <c r="T40" i="29" s="1"/>
  <c r="U39" i="29" s="1"/>
  <c r="U40" i="29" s="1"/>
  <c r="V40" i="29" s="1"/>
  <c r="W40" i="29" s="1"/>
  <c r="V39" i="21"/>
  <c r="S40" i="21"/>
  <c r="T39" i="21" s="1"/>
  <c r="T40" i="21" s="1"/>
  <c r="U39" i="21" s="1"/>
  <c r="U40" i="21" s="1"/>
  <c r="V40" i="21" s="1"/>
  <c r="W40" i="21" s="1"/>
  <c r="S40" i="219"/>
  <c r="T39" i="219" s="1"/>
  <c r="T40" i="219" s="1"/>
  <c r="U39" i="219" s="1"/>
  <c r="U40" i="219" s="1"/>
  <c r="V40" i="219" s="1"/>
  <c r="W40" i="219" s="1"/>
  <c r="V39" i="219"/>
  <c r="V39" i="167"/>
  <c r="S40" i="167"/>
  <c r="T39" i="167" s="1"/>
  <c r="T40" i="167" s="1"/>
  <c r="U39" i="167" s="1"/>
  <c r="U40" i="167" s="1"/>
  <c r="V40" i="167" s="1"/>
  <c r="W40" i="167" s="1"/>
  <c r="S40" i="212"/>
  <c r="T39" i="212" s="1"/>
  <c r="T40" i="212" s="1"/>
  <c r="U39" i="212" s="1"/>
  <c r="U40" i="212" s="1"/>
  <c r="V40" i="212" s="1"/>
  <c r="W40" i="212" s="1"/>
  <c r="V39" i="212"/>
  <c r="V39" i="88"/>
  <c r="S40" i="88"/>
  <c r="T39" i="88" s="1"/>
  <c r="T40" i="88" s="1"/>
  <c r="U39" i="88" s="1"/>
  <c r="U40" i="88" s="1"/>
  <c r="V40" i="88" s="1"/>
  <c r="W40" i="88" s="1"/>
  <c r="V39" i="81"/>
  <c r="S40" i="81"/>
  <c r="T39" i="81" s="1"/>
  <c r="T40" i="81" s="1"/>
  <c r="U39" i="81" s="1"/>
  <c r="U40" i="81" s="1"/>
  <c r="V40" i="81" s="1"/>
  <c r="W40" i="81" s="1"/>
  <c r="V39" i="19"/>
  <c r="S40" i="19"/>
  <c r="T39" i="19" s="1"/>
  <c r="T40" i="19" s="1"/>
  <c r="U39" i="19" s="1"/>
  <c r="U40" i="19" s="1"/>
  <c r="V40" i="19" s="1"/>
  <c r="W40" i="19" s="1"/>
  <c r="V39" i="175"/>
  <c r="S40" i="175"/>
  <c r="T39" i="175" s="1"/>
  <c r="T40" i="175" s="1"/>
  <c r="U39" i="175" s="1"/>
  <c r="U40" i="175" s="1"/>
  <c r="V40" i="175" s="1"/>
  <c r="W40" i="175" s="1"/>
  <c r="V39" i="120"/>
  <c r="S40" i="120"/>
  <c r="T39" i="120" s="1"/>
  <c r="T40" i="120" s="1"/>
  <c r="U39" i="120" s="1"/>
  <c r="U40" i="120" s="1"/>
  <c r="V40" i="120" s="1"/>
  <c r="W40" i="120" s="1"/>
  <c r="V39" i="49"/>
  <c r="S40" i="49"/>
  <c r="T39" i="49" s="1"/>
  <c r="T40" i="49" s="1"/>
  <c r="U39" i="49" s="1"/>
  <c r="U40" i="49" s="1"/>
  <c r="V40" i="49" s="1"/>
  <c r="W40" i="49" s="1"/>
  <c r="S40" i="238"/>
  <c r="T39" i="238" s="1"/>
  <c r="T40" i="238" s="1"/>
  <c r="U39" i="238" s="1"/>
  <c r="U40" i="238" s="1"/>
  <c r="V40" i="238" s="1"/>
  <c r="W40" i="238" s="1"/>
  <c r="V39" i="238"/>
  <c r="V39" i="18"/>
  <c r="S40" i="18"/>
  <c r="T39" i="18" s="1"/>
  <c r="T40" i="18" s="1"/>
  <c r="U39" i="18" s="1"/>
  <c r="U40" i="18" s="1"/>
  <c r="V40" i="18" s="1"/>
  <c r="W40" i="18" s="1"/>
  <c r="V39" i="55"/>
  <c r="S40" i="55"/>
  <c r="T39" i="55" s="1"/>
  <c r="T40" i="55" s="1"/>
  <c r="U39" i="55" s="1"/>
  <c r="U40" i="55" s="1"/>
  <c r="V40" i="55" s="1"/>
  <c r="W40" i="55" s="1"/>
  <c r="V39" i="141"/>
  <c r="S40" i="141"/>
  <c r="T39" i="141" s="1"/>
  <c r="T40" i="141" s="1"/>
  <c r="U39" i="141" s="1"/>
  <c r="U40" i="141" s="1"/>
  <c r="V40" i="141" s="1"/>
  <c r="W40" i="141" s="1"/>
  <c r="V39" i="145"/>
  <c r="S40" i="145"/>
  <c r="T39" i="145" s="1"/>
  <c r="T40" i="145" s="1"/>
  <c r="U39" i="145" s="1"/>
  <c r="U40" i="145" s="1"/>
  <c r="V40" i="145" s="1"/>
  <c r="W40" i="145" s="1"/>
  <c r="V39" i="58"/>
  <c r="S40" i="58"/>
  <c r="T39" i="58" s="1"/>
  <c r="T40" i="58" s="1"/>
  <c r="U39" i="58" s="1"/>
  <c r="U40" i="58" s="1"/>
  <c r="V40" i="58" s="1"/>
  <c r="W40" i="58" s="1"/>
  <c r="V39" i="67"/>
  <c r="S40" i="67"/>
  <c r="T39" i="67" s="1"/>
  <c r="T40" i="67" s="1"/>
  <c r="U39" i="67" s="1"/>
  <c r="U40" i="67" s="1"/>
  <c r="V40" i="67" s="1"/>
  <c r="W40" i="67" s="1"/>
  <c r="S40" i="192"/>
  <c r="T39" i="192" s="1"/>
  <c r="T40" i="192" s="1"/>
  <c r="U39" i="192" s="1"/>
  <c r="U40" i="192" s="1"/>
  <c r="V40" i="192" s="1"/>
  <c r="W40" i="192" s="1"/>
  <c r="V39" i="192"/>
  <c r="V39" i="174"/>
  <c r="S40" i="174"/>
  <c r="T39" i="174" s="1"/>
  <c r="T40" i="174" s="1"/>
  <c r="U39" i="174" s="1"/>
  <c r="U40" i="174" s="1"/>
  <c r="V40" i="174" s="1"/>
  <c r="W40" i="174" s="1"/>
  <c r="S40" i="223"/>
  <c r="T39" i="223" s="1"/>
  <c r="T40" i="223" s="1"/>
  <c r="U39" i="223" s="1"/>
  <c r="U40" i="223" s="1"/>
  <c r="V40" i="223" s="1"/>
  <c r="W40" i="223" s="1"/>
  <c r="V39" i="223"/>
  <c r="S40" i="237"/>
  <c r="T39" i="237" s="1"/>
  <c r="T40" i="237" s="1"/>
  <c r="U39" i="237" s="1"/>
  <c r="U40" i="237" s="1"/>
  <c r="V40" i="237" s="1"/>
  <c r="W40" i="237" s="1"/>
  <c r="V39" i="237"/>
  <c r="V39" i="159"/>
  <c r="S40" i="159"/>
  <c r="T39" i="159" s="1"/>
  <c r="T40" i="159" s="1"/>
  <c r="U39" i="159" s="1"/>
  <c r="U40" i="159" s="1"/>
  <c r="V40" i="159" s="1"/>
  <c r="W40" i="159" s="1"/>
  <c r="S40" i="185"/>
  <c r="T39" i="185" s="1"/>
  <c r="T40" i="185" s="1"/>
  <c r="U39" i="185" s="1"/>
  <c r="U40" i="185" s="1"/>
  <c r="V40" i="185" s="1"/>
  <c r="W40" i="185" s="1"/>
  <c r="V39" i="185"/>
  <c r="S40" i="226"/>
  <c r="T39" i="226" s="1"/>
  <c r="T40" i="226" s="1"/>
  <c r="U39" i="226" s="1"/>
  <c r="U40" i="226" s="1"/>
  <c r="V40" i="226" s="1"/>
  <c r="W40" i="226" s="1"/>
  <c r="V39" i="226"/>
  <c r="V39" i="121"/>
  <c r="S40" i="121"/>
  <c r="T39" i="121" s="1"/>
  <c r="T40" i="121" s="1"/>
  <c r="U39" i="121" s="1"/>
  <c r="U40" i="121" s="1"/>
  <c r="V40" i="121" s="1"/>
  <c r="W40" i="121" s="1"/>
  <c r="V39" i="7"/>
  <c r="S40" i="7"/>
  <c r="T39" i="7" s="1"/>
  <c r="T40" i="7" s="1"/>
  <c r="U39" i="7" s="1"/>
  <c r="U40" i="7" s="1"/>
  <c r="V40" i="7" s="1"/>
  <c r="W40" i="7" s="1"/>
  <c r="V39" i="112"/>
  <c r="S40" i="112"/>
  <c r="T39" i="112" s="1"/>
  <c r="T40" i="112" s="1"/>
  <c r="U39" i="112" s="1"/>
  <c r="U40" i="112" s="1"/>
  <c r="V40" i="112" s="1"/>
  <c r="W40" i="112" s="1"/>
  <c r="V39" i="43"/>
  <c r="S40" i="43"/>
  <c r="T39" i="43" s="1"/>
  <c r="T40" i="43" s="1"/>
  <c r="U39" i="43" s="1"/>
  <c r="U40" i="43" s="1"/>
  <c r="V40" i="43" s="1"/>
  <c r="W40" i="43" s="1"/>
  <c r="V39" i="23"/>
  <c r="S40" i="23"/>
  <c r="T39" i="23" s="1"/>
  <c r="T40" i="23" s="1"/>
  <c r="U39" i="23" s="1"/>
  <c r="U40" i="23" s="1"/>
  <c r="V40" i="23" s="1"/>
  <c r="W40" i="23" s="1"/>
  <c r="V39" i="161"/>
  <c r="S40" i="161"/>
  <c r="T39" i="161" s="1"/>
  <c r="T40" i="161" s="1"/>
  <c r="U39" i="161" s="1"/>
  <c r="U40" i="161" s="1"/>
  <c r="V40" i="161" s="1"/>
  <c r="W40" i="161" s="1"/>
  <c r="V39" i="60"/>
  <c r="S40" i="60"/>
  <c r="T39" i="60" s="1"/>
  <c r="T40" i="60" s="1"/>
  <c r="U39" i="60" s="1"/>
  <c r="U40" i="60" s="1"/>
  <c r="V40" i="60" s="1"/>
  <c r="W40" i="60" s="1"/>
  <c r="V39" i="56"/>
  <c r="S40" i="56"/>
  <c r="T39" i="56" s="1"/>
  <c r="T40" i="56" s="1"/>
  <c r="U39" i="56" s="1"/>
  <c r="U40" i="56" s="1"/>
  <c r="V40" i="56" s="1"/>
  <c r="W40" i="56" s="1"/>
  <c r="S40" i="231"/>
  <c r="T39" i="231" s="1"/>
  <c r="T40" i="231" s="1"/>
  <c r="U39" i="231" s="1"/>
  <c r="U40" i="231" s="1"/>
  <c r="V40" i="231" s="1"/>
  <c r="W40" i="231" s="1"/>
  <c r="V39" i="231"/>
  <c r="V39" i="54"/>
  <c r="S40" i="54"/>
  <c r="T39" i="54" s="1"/>
  <c r="T40" i="54" s="1"/>
  <c r="U39" i="54" s="1"/>
  <c r="U40" i="54" s="1"/>
  <c r="V40" i="54" s="1"/>
  <c r="W40" i="54" s="1"/>
  <c r="S40" i="204"/>
  <c r="T39" i="204" s="1"/>
  <c r="T40" i="204" s="1"/>
  <c r="U39" i="204" s="1"/>
  <c r="U40" i="204" s="1"/>
  <c r="V40" i="204" s="1"/>
  <c r="W40" i="204" s="1"/>
  <c r="V39" i="204"/>
  <c r="V39" i="82"/>
  <c r="S40" i="82"/>
  <c r="T39" i="82" s="1"/>
  <c r="T40" i="82" s="1"/>
  <c r="U39" i="82" s="1"/>
  <c r="U40" i="82" s="1"/>
  <c r="V40" i="82" s="1"/>
  <c r="W40" i="82" s="1"/>
  <c r="S40" i="230"/>
  <c r="T39" i="230" s="1"/>
  <c r="T40" i="230" s="1"/>
  <c r="U39" i="230" s="1"/>
  <c r="U40" i="230" s="1"/>
  <c r="V40" i="230" s="1"/>
  <c r="W40" i="230" s="1"/>
  <c r="V39" i="230"/>
  <c r="V39" i="22"/>
  <c r="S40" i="22"/>
  <c r="T39" i="22" s="1"/>
  <c r="T40" i="22" s="1"/>
  <c r="U39" i="22" s="1"/>
  <c r="U40" i="22" s="1"/>
  <c r="V40" i="22" s="1"/>
  <c r="W40" i="22" s="1"/>
  <c r="V39" i="110"/>
  <c r="S40" i="110"/>
  <c r="T39" i="110" s="1"/>
  <c r="T40" i="110" s="1"/>
  <c r="U39" i="110" s="1"/>
  <c r="U40" i="110" s="1"/>
  <c r="V40" i="110" s="1"/>
  <c r="W40" i="110" s="1"/>
  <c r="V39" i="102"/>
  <c r="S40" i="102"/>
  <c r="T39" i="102" s="1"/>
  <c r="T40" i="102" s="1"/>
  <c r="U39" i="102" s="1"/>
  <c r="U40" i="102" s="1"/>
  <c r="V40" i="102" s="1"/>
  <c r="W40" i="102" s="1"/>
  <c r="V39" i="3"/>
  <c r="S40" i="3"/>
  <c r="T39" i="3" s="1"/>
  <c r="T40" i="3" s="1"/>
  <c r="U39" i="3" s="1"/>
  <c r="U40" i="3" s="1"/>
  <c r="V40" i="3" s="1"/>
  <c r="W40" i="3" s="1"/>
  <c r="S40" i="92"/>
  <c r="T39" i="92" s="1"/>
  <c r="T40" i="92" s="1"/>
  <c r="U39" i="92" s="1"/>
  <c r="U40" i="92" s="1"/>
  <c r="V40" i="92" s="1"/>
  <c r="W40" i="92" s="1"/>
  <c r="V39" i="92"/>
  <c r="S40" i="184"/>
  <c r="T39" i="184" s="1"/>
  <c r="T40" i="184" s="1"/>
  <c r="U39" i="184" s="1"/>
  <c r="U40" i="184" s="1"/>
  <c r="V40" i="184" s="1"/>
  <c r="W40" i="184" s="1"/>
  <c r="V39" i="184"/>
  <c r="V39" i="74"/>
  <c r="S40" i="74"/>
  <c r="T39" i="74" s="1"/>
  <c r="T40" i="74" s="1"/>
  <c r="U39" i="74" s="1"/>
  <c r="U40" i="74" s="1"/>
  <c r="V40" i="74" s="1"/>
  <c r="W40" i="74" s="1"/>
  <c r="V39" i="89"/>
  <c r="S40" i="89"/>
  <c r="T39" i="89" s="1"/>
  <c r="T40" i="89" s="1"/>
  <c r="U39" i="89" s="1"/>
  <c r="U40" i="89" s="1"/>
  <c r="V40" i="89" s="1"/>
  <c r="W40" i="89" s="1"/>
  <c r="V39" i="166"/>
  <c r="S40" i="166"/>
  <c r="T39" i="166" s="1"/>
  <c r="T40" i="166" s="1"/>
  <c r="U39" i="166" s="1"/>
  <c r="U40" i="166" s="1"/>
  <c r="V40" i="166" s="1"/>
  <c r="W40" i="166" s="1"/>
  <c r="S40" i="190"/>
  <c r="T39" i="190" s="1"/>
  <c r="T40" i="190" s="1"/>
  <c r="U39" i="190" s="1"/>
  <c r="U40" i="190" s="1"/>
  <c r="V40" i="190" s="1"/>
  <c r="W40" i="190" s="1"/>
  <c r="V39" i="190"/>
  <c r="S40" i="227"/>
  <c r="T39" i="227" s="1"/>
  <c r="T40" i="227" s="1"/>
  <c r="U39" i="227" s="1"/>
  <c r="U40" i="227" s="1"/>
  <c r="V40" i="227" s="1"/>
  <c r="W40" i="227" s="1"/>
  <c r="V39" i="227"/>
  <c r="V39" i="83"/>
  <c r="S40" i="83"/>
  <c r="T39" i="83" s="1"/>
  <c r="T40" i="83" s="1"/>
  <c r="U39" i="83" s="1"/>
  <c r="U40" i="83" s="1"/>
  <c r="V40" i="83" s="1"/>
  <c r="W40" i="83" s="1"/>
  <c r="V39" i="66"/>
  <c r="S40" i="66"/>
  <c r="T39" i="66" s="1"/>
  <c r="T40" i="66" s="1"/>
  <c r="U39" i="66" s="1"/>
  <c r="U40" i="66" s="1"/>
  <c r="V40" i="66" s="1"/>
  <c r="W40" i="66" s="1"/>
  <c r="S40" i="229"/>
  <c r="T39" i="229" s="1"/>
  <c r="T40" i="229" s="1"/>
  <c r="U39" i="229" s="1"/>
  <c r="U40" i="229" s="1"/>
  <c r="V40" i="229" s="1"/>
  <c r="W40" i="229" s="1"/>
  <c r="V39" i="229"/>
  <c r="S40" i="255"/>
  <c r="T39" i="255" s="1"/>
  <c r="T40" i="255" s="1"/>
  <c r="U39" i="255" s="1"/>
  <c r="U40" i="255" s="1"/>
  <c r="V40" i="255" s="1"/>
  <c r="W40" i="255" s="1"/>
  <c r="V39" i="255"/>
  <c r="S40" i="239"/>
  <c r="T39" i="239" s="1"/>
  <c r="T40" i="239" s="1"/>
  <c r="U39" i="239" s="1"/>
  <c r="U40" i="239" s="1"/>
  <c r="V40" i="239" s="1"/>
  <c r="W40" i="239" s="1"/>
  <c r="V39" i="239"/>
  <c r="V39" i="39"/>
  <c r="S40" i="39"/>
  <c r="T39" i="39" s="1"/>
  <c r="T40" i="39" s="1"/>
  <c r="U39" i="39" s="1"/>
  <c r="U40" i="39" s="1"/>
  <c r="V40" i="39" s="1"/>
  <c r="W40" i="39" s="1"/>
  <c r="V39" i="100"/>
  <c r="S40" i="100"/>
  <c r="T39" i="100" s="1"/>
  <c r="T40" i="100" s="1"/>
  <c r="U39" i="100" s="1"/>
  <c r="U40" i="100" s="1"/>
  <c r="V40" i="100" s="1"/>
  <c r="W40" i="100" s="1"/>
  <c r="V39" i="114"/>
  <c r="S40" i="114"/>
  <c r="T39" i="114" s="1"/>
  <c r="T40" i="114" s="1"/>
  <c r="U39" i="114" s="1"/>
  <c r="U40" i="114" s="1"/>
  <c r="V40" i="114" s="1"/>
  <c r="W40" i="114" s="1"/>
  <c r="V39" i="116"/>
  <c r="S40" i="116"/>
  <c r="T39" i="116" s="1"/>
  <c r="T40" i="116" s="1"/>
  <c r="U39" i="116" s="1"/>
  <c r="U40" i="116" s="1"/>
  <c r="V40" i="116" s="1"/>
  <c r="W40" i="116" s="1"/>
  <c r="V39" i="151"/>
  <c r="S40" i="151"/>
  <c r="T39" i="151" s="1"/>
  <c r="T40" i="151" s="1"/>
  <c r="U39" i="151" s="1"/>
  <c r="U40" i="151" s="1"/>
  <c r="V40" i="151" s="1"/>
  <c r="W40" i="151" s="1"/>
  <c r="V39" i="129"/>
  <c r="S40" i="129"/>
  <c r="T39" i="129" s="1"/>
  <c r="T40" i="129" s="1"/>
  <c r="U39" i="129" s="1"/>
  <c r="U40" i="129" s="1"/>
  <c r="V40" i="129" s="1"/>
  <c r="W40" i="129" s="1"/>
  <c r="V39" i="127"/>
  <c r="S40" i="127"/>
  <c r="T39" i="127" s="1"/>
  <c r="T40" i="127" s="1"/>
  <c r="U39" i="127" s="1"/>
  <c r="U40" i="127" s="1"/>
  <c r="V40" i="127" s="1"/>
  <c r="W40" i="127" s="1"/>
  <c r="V39" i="177"/>
  <c r="S40" i="177"/>
  <c r="T39" i="177" s="1"/>
  <c r="T40" i="177" s="1"/>
  <c r="U39" i="177" s="1"/>
  <c r="U40" i="177" s="1"/>
  <c r="V40" i="177" s="1"/>
  <c r="W40" i="177" s="1"/>
  <c r="V39" i="87"/>
  <c r="S40" i="87"/>
  <c r="T39" i="87" s="1"/>
  <c r="T40" i="87" s="1"/>
  <c r="U39" i="87" s="1"/>
  <c r="U40" i="87" s="1"/>
  <c r="V40" i="87" s="1"/>
  <c r="W40" i="87" s="1"/>
  <c r="V39" i="104"/>
  <c r="S40" i="104"/>
  <c r="T39" i="104" s="1"/>
  <c r="T40" i="104" s="1"/>
  <c r="U39" i="104" s="1"/>
  <c r="U40" i="104" s="1"/>
  <c r="V40" i="104" s="1"/>
  <c r="W40" i="104" s="1"/>
  <c r="S40" i="242"/>
  <c r="T39" i="242" s="1"/>
  <c r="T40" i="242" s="1"/>
  <c r="U39" i="242" s="1"/>
  <c r="U40" i="242" s="1"/>
  <c r="V40" i="242" s="1"/>
  <c r="W40" i="242" s="1"/>
  <c r="V39" i="242"/>
  <c r="S40" i="198"/>
  <c r="T39" i="198" s="1"/>
  <c r="T40" i="198" s="1"/>
  <c r="U39" i="198" s="1"/>
  <c r="U40" i="198" s="1"/>
  <c r="V40" i="198" s="1"/>
  <c r="W40" i="198" s="1"/>
  <c r="V39" i="198"/>
  <c r="V39" i="51"/>
  <c r="S40" i="51"/>
  <c r="T39" i="51" s="1"/>
  <c r="T40" i="51" s="1"/>
  <c r="U39" i="51" s="1"/>
  <c r="U40" i="51" s="1"/>
  <c r="V40" i="51" s="1"/>
  <c r="W40" i="51" s="1"/>
  <c r="V39" i="103"/>
  <c r="S40" i="103"/>
  <c r="T39" i="103" s="1"/>
  <c r="T40" i="103" s="1"/>
  <c r="U39" i="103" s="1"/>
  <c r="U40" i="103" s="1"/>
  <c r="V40" i="103" s="1"/>
  <c r="W40" i="103" s="1"/>
  <c r="V39" i="42"/>
  <c r="S40" i="42"/>
  <c r="T39" i="42" s="1"/>
  <c r="T40" i="42" s="1"/>
  <c r="U39" i="42" s="1"/>
  <c r="U40" i="42" s="1"/>
  <c r="V40" i="42" s="1"/>
  <c r="W40" i="42" s="1"/>
  <c r="V39" i="80"/>
  <c r="S40" i="80"/>
  <c r="T39" i="80" s="1"/>
  <c r="T40" i="80" s="1"/>
  <c r="U39" i="80" s="1"/>
  <c r="U40" i="80" s="1"/>
  <c r="V40" i="80" s="1"/>
  <c r="W40" i="80" s="1"/>
  <c r="V39" i="25"/>
  <c r="S40" i="25"/>
  <c r="T39" i="25" s="1"/>
  <c r="T40" i="25" s="1"/>
  <c r="U39" i="25" s="1"/>
  <c r="U40" i="25" s="1"/>
  <c r="V40" i="25" s="1"/>
  <c r="W40" i="25" s="1"/>
  <c r="V39" i="172"/>
  <c r="S40" i="172"/>
  <c r="T39" i="172" s="1"/>
  <c r="T40" i="172" s="1"/>
  <c r="U39" i="172" s="1"/>
  <c r="U40" i="172" s="1"/>
  <c r="V40" i="172" s="1"/>
  <c r="W40" i="172" s="1"/>
  <c r="V39" i="15"/>
  <c r="S40" i="15"/>
  <c r="T39" i="15" s="1"/>
  <c r="T40" i="15" s="1"/>
  <c r="U39" i="15" s="1"/>
  <c r="U40" i="15" s="1"/>
  <c r="V40" i="15" s="1"/>
  <c r="W40" i="15" s="1"/>
  <c r="V39" i="173"/>
  <c r="S40" i="173"/>
  <c r="T39" i="173" s="1"/>
  <c r="T40" i="173" s="1"/>
  <c r="U39" i="173" s="1"/>
  <c r="U40" i="173" s="1"/>
  <c r="V40" i="173" s="1"/>
  <c r="W40" i="173" s="1"/>
  <c r="S40" i="251"/>
  <c r="T39" i="251" s="1"/>
  <c r="T40" i="251" s="1"/>
  <c r="U39" i="251" s="1"/>
  <c r="U40" i="251" s="1"/>
  <c r="V40" i="251" s="1"/>
  <c r="W40" i="251" s="1"/>
  <c r="V39" i="251"/>
  <c r="V39" i="78"/>
  <c r="S40" i="78"/>
  <c r="T39" i="78" s="1"/>
  <c r="T40" i="78" s="1"/>
  <c r="U39" i="78" s="1"/>
  <c r="U40" i="78" s="1"/>
  <c r="V40" i="78" s="1"/>
  <c r="W40" i="78" s="1"/>
  <c r="S40" i="189"/>
  <c r="T39" i="189" s="1"/>
  <c r="T40" i="189" s="1"/>
  <c r="U39" i="189" s="1"/>
  <c r="U40" i="189" s="1"/>
  <c r="V40" i="189" s="1"/>
  <c r="W40" i="189" s="1"/>
  <c r="V39" i="189"/>
  <c r="V39" i="70"/>
  <c r="S40" i="70"/>
  <c r="T39" i="70" s="1"/>
  <c r="T40" i="70" s="1"/>
  <c r="U39" i="70" s="1"/>
  <c r="U40" i="70" s="1"/>
  <c r="V40" i="70" s="1"/>
  <c r="W40" i="70" s="1"/>
  <c r="S40" i="213"/>
  <c r="T39" i="213" s="1"/>
  <c r="T40" i="213" s="1"/>
  <c r="U39" i="213" s="1"/>
  <c r="U40" i="213" s="1"/>
  <c r="V40" i="213" s="1"/>
  <c r="W40" i="213" s="1"/>
  <c r="V39" i="213"/>
  <c r="S40" i="94"/>
  <c r="T39" i="94" s="1"/>
  <c r="T40" i="94" s="1"/>
  <c r="U39" i="94" s="1"/>
  <c r="U40" i="94" s="1"/>
  <c r="V40" i="94" s="1"/>
  <c r="W40" i="94" s="1"/>
  <c r="V39" i="94"/>
  <c r="V39" i="168"/>
  <c r="S40" i="168"/>
  <c r="T39" i="168" s="1"/>
  <c r="T40" i="168" s="1"/>
  <c r="U39" i="168" s="1"/>
  <c r="U40" i="168" s="1"/>
  <c r="V40" i="168" s="1"/>
  <c r="W40" i="168" s="1"/>
  <c r="V39" i="47"/>
  <c r="S40" i="47"/>
  <c r="T39" i="47" s="1"/>
  <c r="T40" i="47" s="1"/>
  <c r="U39" i="47" s="1"/>
  <c r="U40" i="47" s="1"/>
  <c r="V40" i="47" s="1"/>
  <c r="W40" i="47" s="1"/>
  <c r="V39" i="117"/>
  <c r="S40" i="117"/>
  <c r="T39" i="117" s="1"/>
  <c r="T40" i="117" s="1"/>
  <c r="U39" i="117" s="1"/>
  <c r="U40" i="117" s="1"/>
  <c r="V40" i="117" s="1"/>
  <c r="W40" i="117" s="1"/>
  <c r="V39" i="107"/>
  <c r="S40" i="107"/>
  <c r="T39" i="107" s="1"/>
  <c r="T40" i="107" s="1"/>
  <c r="U39" i="107" s="1"/>
  <c r="U40" i="107" s="1"/>
  <c r="V40" i="107" s="1"/>
  <c r="W40" i="107" s="1"/>
  <c r="V39" i="20"/>
  <c r="S40" i="20"/>
  <c r="T39" i="20" s="1"/>
  <c r="T40" i="20" s="1"/>
  <c r="U39" i="20" s="1"/>
  <c r="U40" i="20" s="1"/>
  <c r="V40" i="20" s="1"/>
  <c r="W40" i="20" s="1"/>
  <c r="V39" i="41"/>
  <c r="S40" i="41"/>
  <c r="T39" i="41" s="1"/>
  <c r="T40" i="41" s="1"/>
  <c r="U39" i="41" s="1"/>
  <c r="U40" i="41" s="1"/>
  <c r="V40" i="41" s="1"/>
  <c r="W40" i="41" s="1"/>
  <c r="S40" i="228"/>
  <c r="T39" i="228" s="1"/>
  <c r="T40" i="228" s="1"/>
  <c r="U39" i="228" s="1"/>
  <c r="U40" i="228" s="1"/>
  <c r="V40" i="228" s="1"/>
  <c r="W40" i="228" s="1"/>
  <c r="V39" i="228"/>
  <c r="V39" i="91"/>
  <c r="S40" i="91"/>
  <c r="T39" i="91" s="1"/>
  <c r="T40" i="91" s="1"/>
  <c r="U39" i="91" s="1"/>
  <c r="U40" i="91" s="1"/>
  <c r="V40" i="91" s="1"/>
  <c r="W40" i="91" s="1"/>
  <c r="V39" i="150"/>
  <c r="S40" i="150"/>
  <c r="T39" i="150" s="1"/>
  <c r="T40" i="150" s="1"/>
  <c r="U39" i="150" s="1"/>
  <c r="U40" i="150" s="1"/>
  <c r="V40" i="150" s="1"/>
  <c r="W40" i="150" s="1"/>
  <c r="V39" i="153"/>
  <c r="S40" i="153"/>
  <c r="T39" i="153" s="1"/>
  <c r="T40" i="153" s="1"/>
  <c r="U39" i="153" s="1"/>
  <c r="U40" i="153" s="1"/>
  <c r="V40" i="153" s="1"/>
  <c r="W40" i="153" s="1"/>
  <c r="V39" i="131"/>
  <c r="S40" i="131"/>
  <c r="T39" i="131" s="1"/>
  <c r="T40" i="131" s="1"/>
  <c r="U39" i="131" s="1"/>
  <c r="U40" i="131" s="1"/>
  <c r="V40" i="131" s="1"/>
  <c r="W40" i="131" s="1"/>
  <c r="V39" i="155"/>
  <c r="S40" i="155"/>
  <c r="T39" i="155" s="1"/>
  <c r="T40" i="155" s="1"/>
  <c r="U39" i="155" s="1"/>
  <c r="U40" i="155" s="1"/>
  <c r="V40" i="155" s="1"/>
  <c r="W40" i="155" s="1"/>
  <c r="V39" i="125"/>
  <c r="S40" i="125"/>
  <c r="T39" i="125" s="1"/>
  <c r="T40" i="125" s="1"/>
  <c r="U39" i="125" s="1"/>
  <c r="U40" i="125" s="1"/>
  <c r="V40" i="125" s="1"/>
  <c r="W40" i="125" s="1"/>
  <c r="S40" i="247"/>
  <c r="T39" i="247" s="1"/>
  <c r="T40" i="247" s="1"/>
  <c r="U39" i="247" s="1"/>
  <c r="U40" i="247" s="1"/>
  <c r="V40" i="247" s="1"/>
  <c r="W40" i="247" s="1"/>
  <c r="V39" i="247"/>
  <c r="V39" i="137"/>
  <c r="S40" i="137"/>
  <c r="T39" i="137" s="1"/>
  <c r="T40" i="137" s="1"/>
  <c r="U39" i="137" s="1"/>
  <c r="U40" i="137" s="1"/>
  <c r="V40" i="137" s="1"/>
  <c r="W40" i="137" s="1"/>
  <c r="V39" i="31"/>
  <c r="S40" i="31"/>
  <c r="T39" i="31" s="1"/>
  <c r="T40" i="31" s="1"/>
  <c r="U39" i="31" s="1"/>
  <c r="U40" i="31" s="1"/>
  <c r="V40" i="31" s="1"/>
  <c r="W40" i="31" s="1"/>
  <c r="V39" i="119"/>
  <c r="S40" i="119"/>
  <c r="T39" i="119" s="1"/>
  <c r="T40" i="119" s="1"/>
  <c r="U39" i="119" s="1"/>
  <c r="U40" i="119" s="1"/>
  <c r="V40" i="119" s="1"/>
  <c r="W40" i="119" s="1"/>
  <c r="V39" i="24"/>
  <c r="S40" i="24"/>
  <c r="T39" i="24" s="1"/>
  <c r="T40" i="24" s="1"/>
  <c r="U39" i="24" s="1"/>
  <c r="U40" i="24" s="1"/>
  <c r="V40" i="24" s="1"/>
  <c r="W40" i="24" s="1"/>
  <c r="V39" i="5"/>
  <c r="S40" i="5"/>
  <c r="T39" i="5" s="1"/>
  <c r="T40" i="5" s="1"/>
  <c r="U39" i="5" s="1"/>
  <c r="U40" i="5" s="1"/>
  <c r="V40" i="5" s="1"/>
  <c r="W40" i="5" s="1"/>
  <c r="S40" i="225"/>
  <c r="T39" i="225" s="1"/>
  <c r="T40" i="225" s="1"/>
  <c r="U39" i="225" s="1"/>
  <c r="U40" i="225" s="1"/>
  <c r="V40" i="225" s="1"/>
  <c r="W40" i="225" s="1"/>
  <c r="V39" i="225"/>
  <c r="S40" i="186"/>
  <c r="T39" i="186" s="1"/>
  <c r="T40" i="186" s="1"/>
  <c r="U39" i="186" s="1"/>
  <c r="U40" i="186" s="1"/>
  <c r="V40" i="186" s="1"/>
  <c r="W40" i="186" s="1"/>
  <c r="V39" i="186"/>
  <c r="V39" i="139"/>
  <c r="S40" i="139"/>
  <c r="T39" i="139" s="1"/>
  <c r="T40" i="139" s="1"/>
  <c r="U39" i="139" s="1"/>
  <c r="U40" i="139" s="1"/>
  <c r="V40" i="139" s="1"/>
  <c r="W40" i="139" s="1"/>
  <c r="V39" i="142"/>
  <c r="S40" i="142"/>
  <c r="T39" i="142" s="1"/>
  <c r="T40" i="142" s="1"/>
  <c r="U39" i="142" s="1"/>
  <c r="U40" i="142" s="1"/>
  <c r="V40" i="142" s="1"/>
  <c r="W40" i="142" s="1"/>
  <c r="S40" i="193"/>
  <c r="T39" i="193" s="1"/>
  <c r="T40" i="193" s="1"/>
  <c r="U39" i="193" s="1"/>
  <c r="U40" i="193" s="1"/>
  <c r="V40" i="193" s="1"/>
  <c r="W40" i="193" s="1"/>
  <c r="V39" i="193"/>
  <c r="V39" i="76"/>
  <c r="S40" i="76"/>
  <c r="T39" i="76" s="1"/>
  <c r="T40" i="76" s="1"/>
  <c r="U39" i="76" s="1"/>
  <c r="U40" i="76" s="1"/>
  <c r="V40" i="76" s="1"/>
  <c r="W40" i="76" s="1"/>
  <c r="V39" i="75"/>
  <c r="S40" i="75"/>
  <c r="T39" i="75" s="1"/>
  <c r="T40" i="75" s="1"/>
  <c r="U39" i="75" s="1"/>
  <c r="U40" i="75" s="1"/>
  <c r="V40" i="75" s="1"/>
  <c r="W40" i="75" s="1"/>
  <c r="V39" i="147"/>
  <c r="S40" i="147"/>
  <c r="T39" i="147" s="1"/>
  <c r="T40" i="147" s="1"/>
  <c r="U39" i="147" s="1"/>
  <c r="U40" i="147" s="1"/>
  <c r="V40" i="147" s="1"/>
  <c r="W40" i="147" s="1"/>
  <c r="V39" i="143"/>
  <c r="S40" i="143"/>
  <c r="T39" i="143" s="1"/>
  <c r="T40" i="143" s="1"/>
  <c r="U39" i="143" s="1"/>
  <c r="U40" i="143" s="1"/>
  <c r="V40" i="143" s="1"/>
  <c r="W40" i="143" s="1"/>
  <c r="V39" i="52"/>
  <c r="S40" i="52"/>
  <c r="T39" i="52" s="1"/>
  <c r="T40" i="52" s="1"/>
  <c r="U39" i="52" s="1"/>
  <c r="U40" i="52" s="1"/>
  <c r="V40" i="52" s="1"/>
  <c r="W40" i="52" s="1"/>
  <c r="S40" i="245"/>
  <c r="T39" i="245" s="1"/>
  <c r="T40" i="245" s="1"/>
  <c r="U39" i="245" s="1"/>
  <c r="U40" i="245" s="1"/>
  <c r="V40" i="245" s="1"/>
  <c r="W40" i="245" s="1"/>
  <c r="V39" i="245"/>
  <c r="V39" i="12"/>
  <c r="S40" i="12"/>
  <c r="T39" i="12" s="1"/>
  <c r="T40" i="12" s="1"/>
  <c r="U39" i="12" s="1"/>
  <c r="U40" i="12" s="1"/>
  <c r="V40" i="12" s="1"/>
  <c r="W40" i="12" s="1"/>
  <c r="V39" i="37"/>
  <c r="S40" i="37"/>
  <c r="T39" i="37" s="1"/>
  <c r="T40" i="37" s="1"/>
  <c r="U39" i="37" s="1"/>
  <c r="U40" i="37" s="1"/>
  <c r="V40" i="37" s="1"/>
  <c r="W40" i="37" s="1"/>
  <c r="V39" i="45"/>
  <c r="S40" i="45"/>
  <c r="T39" i="45" s="1"/>
  <c r="T40" i="45" s="1"/>
  <c r="U39" i="45" s="1"/>
  <c r="U40" i="45" s="1"/>
  <c r="V40" i="45" s="1"/>
  <c r="W40" i="45" s="1"/>
  <c r="V39" i="9"/>
  <c r="S40" i="9"/>
  <c r="T39" i="9" s="1"/>
  <c r="T40" i="9" s="1"/>
  <c r="U39" i="9" s="1"/>
  <c r="U40" i="9" s="1"/>
  <c r="V40" i="9" s="1"/>
  <c r="W40" i="9" s="1"/>
  <c r="V39" i="57"/>
  <c r="S40" i="57"/>
  <c r="T39" i="57" s="1"/>
  <c r="T40" i="57" s="1"/>
  <c r="U39" i="57" s="1"/>
  <c r="U40" i="57" s="1"/>
  <c r="V40" i="57" s="1"/>
  <c r="W40" i="57" s="1"/>
  <c r="S40" i="236"/>
  <c r="T39" i="236" s="1"/>
  <c r="T40" i="236" s="1"/>
  <c r="U39" i="236" s="1"/>
  <c r="U40" i="236" s="1"/>
  <c r="V40" i="236" s="1"/>
  <c r="W40" i="236" s="1"/>
  <c r="V39" i="236"/>
  <c r="S40" i="218"/>
  <c r="T39" i="218" s="1"/>
  <c r="T40" i="218" s="1"/>
  <c r="U39" i="218" s="1"/>
  <c r="U40" i="218" s="1"/>
  <c r="V40" i="218" s="1"/>
  <c r="W40" i="218" s="1"/>
  <c r="V39" i="218"/>
  <c r="S40" i="235"/>
  <c r="T39" i="235" s="1"/>
  <c r="T40" i="235" s="1"/>
  <c r="U39" i="235" s="1"/>
  <c r="U40" i="235" s="1"/>
  <c r="V40" i="235" s="1"/>
  <c r="W40" i="235" s="1"/>
  <c r="V39" i="235"/>
  <c r="V39" i="10"/>
  <c r="S40" i="10"/>
  <c r="T39" i="10" s="1"/>
  <c r="T40" i="10" s="1"/>
  <c r="U39" i="10" s="1"/>
  <c r="U40" i="10" s="1"/>
  <c r="V40" i="10" s="1"/>
  <c r="W40" i="10" s="1"/>
  <c r="V39" i="17"/>
  <c r="S40" i="17"/>
  <c r="T39" i="17" s="1"/>
  <c r="T40" i="17" s="1"/>
  <c r="U39" i="17" s="1"/>
  <c r="U40" i="17" s="1"/>
  <c r="V40" i="17" s="1"/>
  <c r="W40" i="17" s="1"/>
  <c r="V39" i="123"/>
  <c r="S40" i="123"/>
  <c r="T39" i="123" s="1"/>
  <c r="T40" i="123" s="1"/>
  <c r="U39" i="123" s="1"/>
  <c r="U40" i="123" s="1"/>
  <c r="V40" i="123" s="1"/>
  <c r="W40" i="123" s="1"/>
  <c r="S40" i="241"/>
  <c r="T39" i="241" s="1"/>
  <c r="T40" i="241" s="1"/>
  <c r="U39" i="241" s="1"/>
  <c r="U40" i="241" s="1"/>
  <c r="V40" i="241" s="1"/>
  <c r="W40" i="241" s="1"/>
  <c r="V39" i="241"/>
  <c r="S40" i="188"/>
  <c r="T39" i="188" s="1"/>
  <c r="T40" i="188" s="1"/>
  <c r="U39" i="188" s="1"/>
  <c r="U40" i="188" s="1"/>
  <c r="V40" i="188" s="1"/>
  <c r="W40" i="188" s="1"/>
  <c r="V39" i="188"/>
  <c r="V39" i="101"/>
  <c r="S40" i="101"/>
  <c r="T39" i="101" s="1"/>
  <c r="T40" i="101" s="1"/>
  <c r="U39" i="101" s="1"/>
  <c r="U40" i="101" s="1"/>
  <c r="V40" i="101" s="1"/>
  <c r="W40" i="101" s="1"/>
  <c r="V39" i="40"/>
  <c r="S40" i="40"/>
  <c r="T39" i="40" s="1"/>
  <c r="T40" i="40" s="1"/>
  <c r="U39" i="40" s="1"/>
  <c r="U40" i="40" s="1"/>
  <c r="V40" i="40" s="1"/>
  <c r="W40" i="40" s="1"/>
  <c r="V39" i="122"/>
  <c r="S40" i="122"/>
  <c r="T39" i="122" s="1"/>
  <c r="T40" i="122" s="1"/>
  <c r="U39" i="122" s="1"/>
  <c r="U40" i="122" s="1"/>
  <c r="V40" i="122" s="1"/>
  <c r="W40" i="122" s="1"/>
  <c r="V39" i="71"/>
  <c r="S40" i="71"/>
  <c r="T39" i="71" s="1"/>
  <c r="T40" i="71" s="1"/>
  <c r="U39" i="71" s="1"/>
  <c r="U40" i="71" s="1"/>
  <c r="V40" i="71" s="1"/>
  <c r="W40" i="71" s="1"/>
  <c r="V39" i="97"/>
  <c r="S40" i="97"/>
  <c r="T39" i="97" s="1"/>
  <c r="T40" i="97" s="1"/>
  <c r="U39" i="97" s="1"/>
  <c r="U40" i="97" s="1"/>
  <c r="V40" i="97" s="1"/>
  <c r="W40" i="97" s="1"/>
  <c r="V39" i="63"/>
  <c r="S40" i="63"/>
  <c r="T39" i="63" s="1"/>
  <c r="T40" i="63" s="1"/>
  <c r="U39" i="63" s="1"/>
  <c r="U40" i="63" s="1"/>
  <c r="V40" i="63" s="1"/>
  <c r="W40" i="63" s="1"/>
  <c r="V39" i="109"/>
  <c r="S40" i="109"/>
  <c r="T39" i="109" s="1"/>
  <c r="T40" i="109" s="1"/>
  <c r="U39" i="109" s="1"/>
  <c r="U40" i="109" s="1"/>
  <c r="V40" i="109" s="1"/>
  <c r="W40" i="109" s="1"/>
  <c r="V39" i="118"/>
  <c r="S40" i="118"/>
  <c r="T39" i="118" s="1"/>
  <c r="T40" i="118" s="1"/>
  <c r="U39" i="118" s="1"/>
  <c r="U40" i="118" s="1"/>
  <c r="V40" i="118" s="1"/>
  <c r="W40" i="118" s="1"/>
  <c r="V39" i="32"/>
  <c r="S40" i="32"/>
  <c r="T39" i="32" s="1"/>
  <c r="T40" i="32" s="1"/>
  <c r="U39" i="32" s="1"/>
  <c r="U40" i="32" s="1"/>
  <c r="V40" i="32" s="1"/>
  <c r="W40" i="32" s="1"/>
  <c r="V39" i="99"/>
  <c r="S40" i="99"/>
  <c r="T39" i="99" s="1"/>
  <c r="T40" i="99" s="1"/>
  <c r="U39" i="99" s="1"/>
  <c r="U40" i="99" s="1"/>
  <c r="V40" i="99" s="1"/>
  <c r="W40" i="99" s="1"/>
  <c r="V39" i="170"/>
  <c r="S40" i="170"/>
  <c r="T39" i="170" s="1"/>
  <c r="T40" i="170" s="1"/>
  <c r="U39" i="170" s="1"/>
  <c r="U40" i="170" s="1"/>
  <c r="V40" i="170" s="1"/>
  <c r="W40" i="170" s="1"/>
  <c r="V39" i="64"/>
  <c r="S40" i="64"/>
  <c r="T39" i="64" s="1"/>
  <c r="T40" i="64" s="1"/>
  <c r="U39" i="64" s="1"/>
  <c r="U40" i="64" s="1"/>
  <c r="V40" i="64" s="1"/>
  <c r="W40" i="64" s="1"/>
  <c r="S40" i="1"/>
  <c r="T39" i="1" s="1"/>
  <c r="T40" i="1" s="1"/>
  <c r="U39" i="1" s="1"/>
  <c r="U40" i="1" s="1"/>
  <c r="V40" i="1" s="1"/>
  <c r="W40" i="1" s="1"/>
  <c r="V39" i="1"/>
  <c r="S40" i="178"/>
  <c r="T39" i="178" s="1"/>
  <c r="T40" i="178" s="1"/>
  <c r="U39" i="178" s="1"/>
  <c r="U40" i="178" s="1"/>
  <c r="V40" i="178" s="1"/>
  <c r="W40" i="178" s="1"/>
  <c r="V39" i="178"/>
  <c r="S40" i="249"/>
  <c r="T39" i="249" s="1"/>
  <c r="T40" i="249" s="1"/>
  <c r="U39" i="249" s="1"/>
  <c r="U40" i="249" s="1"/>
  <c r="V40" i="249" s="1"/>
  <c r="W40" i="249" s="1"/>
  <c r="V39" i="249"/>
  <c r="V39" i="157"/>
  <c r="S40" i="157"/>
  <c r="T39" i="157" s="1"/>
  <c r="T40" i="157" s="1"/>
  <c r="U39" i="157" s="1"/>
  <c r="U40" i="157" s="1"/>
  <c r="V40" i="157" s="1"/>
  <c r="W40" i="157" s="1"/>
  <c r="S40" i="214"/>
  <c r="T39" i="214" s="1"/>
  <c r="T40" i="214" s="1"/>
  <c r="U39" i="214" s="1"/>
  <c r="U40" i="214" s="1"/>
  <c r="V40" i="214" s="1"/>
  <c r="W40" i="214" s="1"/>
  <c r="V39" i="214"/>
  <c r="V39" i="59"/>
  <c r="S40" i="59"/>
  <c r="T39" i="59" s="1"/>
  <c r="T40" i="59" s="1"/>
  <c r="U39" i="59" s="1"/>
  <c r="U40" i="59" s="1"/>
  <c r="V40" i="59" s="1"/>
  <c r="W40" i="59" s="1"/>
  <c r="V39" i="68"/>
  <c r="S40" i="68"/>
  <c r="T39" i="68" s="1"/>
  <c r="T40" i="68" s="1"/>
  <c r="U39" i="68" s="1"/>
  <c r="U40" i="68" s="1"/>
  <c r="V40" i="68" s="1"/>
  <c r="W40" i="68" s="1"/>
  <c r="V39" i="154"/>
  <c r="S40" i="154"/>
  <c r="T39" i="154" s="1"/>
  <c r="T40" i="154" s="1"/>
  <c r="U39" i="154" s="1"/>
  <c r="U40" i="154" s="1"/>
  <c r="V40" i="154" s="1"/>
  <c r="W40" i="154" s="1"/>
  <c r="S40" i="234"/>
  <c r="T39" i="234" s="1"/>
  <c r="T40" i="234" s="1"/>
  <c r="U39" i="234" s="1"/>
  <c r="U40" i="234" s="1"/>
  <c r="V40" i="234" s="1"/>
  <c r="W40" i="234" s="1"/>
  <c r="V39" i="234"/>
  <c r="V39" i="130"/>
  <c r="S40" i="130"/>
  <c r="T39" i="130" s="1"/>
  <c r="T40" i="130" s="1"/>
  <c r="U39" i="130" s="1"/>
  <c r="U40" i="130" s="1"/>
  <c r="V40" i="130" s="1"/>
  <c r="W40" i="130" s="1"/>
  <c r="V39" i="53"/>
  <c r="S40" i="53"/>
  <c r="T39" i="53" s="1"/>
  <c r="T40" i="53" s="1"/>
  <c r="U39" i="53" s="1"/>
  <c r="U40" i="53" s="1"/>
  <c r="V40" i="53" s="1"/>
  <c r="W40" i="53" s="1"/>
  <c r="V39" i="44"/>
  <c r="S40" i="44"/>
  <c r="T39" i="44" s="1"/>
  <c r="T40" i="44" s="1"/>
  <c r="U39" i="44" s="1"/>
  <c r="U40" i="44" s="1"/>
  <c r="V40" i="44" s="1"/>
  <c r="W40" i="44" s="1"/>
  <c r="V39" i="14"/>
  <c r="S40" i="14"/>
  <c r="T39" i="14" s="1"/>
  <c r="T40" i="14" s="1"/>
  <c r="U39" i="14" s="1"/>
  <c r="U40" i="14" s="1"/>
  <c r="V40" i="14" s="1"/>
  <c r="W40" i="14" s="1"/>
  <c r="V39" i="105"/>
  <c r="S40" i="105"/>
  <c r="T39" i="105" s="1"/>
  <c r="T40" i="105" s="1"/>
  <c r="U39" i="105" s="1"/>
  <c r="U40" i="105" s="1"/>
  <c r="V40" i="105" s="1"/>
  <c r="W40" i="105" s="1"/>
  <c r="V39" i="36"/>
  <c r="S40" i="36"/>
  <c r="T39" i="36" s="1"/>
  <c r="T40" i="36" s="1"/>
  <c r="U39" i="36" s="1"/>
  <c r="U40" i="36" s="1"/>
  <c r="V40" i="36" s="1"/>
  <c r="W40" i="36" s="1"/>
  <c r="V39" i="48"/>
  <c r="S40" i="48"/>
  <c r="T39" i="48" s="1"/>
  <c r="T40" i="48" s="1"/>
  <c r="U39" i="48" s="1"/>
  <c r="U40" i="48" s="1"/>
  <c r="V40" i="48" s="1"/>
  <c r="W40" i="48" s="1"/>
  <c r="V39" i="146"/>
  <c r="S40" i="146"/>
  <c r="T39" i="146" s="1"/>
  <c r="T40" i="146" s="1"/>
  <c r="U39" i="146" s="1"/>
  <c r="U40" i="146" s="1"/>
  <c r="V40" i="146" s="1"/>
  <c r="W40" i="146" s="1"/>
  <c r="S40" i="196"/>
  <c r="T39" i="196" s="1"/>
  <c r="T40" i="196" s="1"/>
  <c r="U39" i="196" s="1"/>
  <c r="U40" i="196" s="1"/>
  <c r="V40" i="196" s="1"/>
  <c r="W40" i="196" s="1"/>
  <c r="V39" i="196"/>
  <c r="V39" i="165"/>
  <c r="S40" i="165"/>
  <c r="T39" i="165" s="1"/>
  <c r="T40" i="165" s="1"/>
  <c r="U39" i="165" s="1"/>
  <c r="U40" i="165" s="1"/>
  <c r="V40" i="165" s="1"/>
  <c r="W40" i="165" s="1"/>
  <c r="V39" i="79"/>
  <c r="S40" i="79"/>
  <c r="T39" i="79" s="1"/>
  <c r="T40" i="79" s="1"/>
  <c r="U39" i="79" s="1"/>
  <c r="U40" i="79" s="1"/>
  <c r="V40" i="79" s="1"/>
  <c r="W40" i="79" s="1"/>
  <c r="S40" i="257"/>
  <c r="T39" i="257" s="1"/>
  <c r="T40" i="257" s="1"/>
  <c r="U39" i="257" s="1"/>
  <c r="U40" i="257" s="1"/>
  <c r="V40" i="257" s="1"/>
  <c r="W40" i="257" s="1"/>
  <c r="V39" i="257"/>
  <c r="V39" i="134"/>
  <c r="S40" i="134"/>
  <c r="T39" i="134" s="1"/>
  <c r="T40" i="134" s="1"/>
  <c r="U39" i="134" s="1"/>
  <c r="U40" i="134" s="1"/>
  <c r="V40" i="134" s="1"/>
  <c r="W40" i="134" s="1"/>
  <c r="S40" i="243"/>
  <c r="T39" i="243" s="1"/>
  <c r="T40" i="243" s="1"/>
  <c r="U39" i="243" s="1"/>
  <c r="U40" i="243" s="1"/>
  <c r="V40" i="243" s="1"/>
  <c r="W40" i="243" s="1"/>
  <c r="V39" i="243"/>
  <c r="V39" i="180"/>
  <c r="S40" i="180"/>
  <c r="T39" i="180" s="1"/>
  <c r="T40" i="180" s="1"/>
  <c r="U39" i="180" s="1"/>
  <c r="U40" i="180" s="1"/>
  <c r="V40" i="180" s="1"/>
  <c r="W40" i="180" s="1"/>
  <c r="S40" i="233"/>
  <c r="T39" i="233" s="1"/>
  <c r="T40" i="233" s="1"/>
  <c r="U39" i="233" s="1"/>
  <c r="U40" i="233" s="1"/>
  <c r="V40" i="233" s="1"/>
  <c r="W40" i="233" s="1"/>
  <c r="V39" i="233"/>
  <c r="V39" i="126"/>
  <c r="S40" i="126"/>
  <c r="T39" i="126" s="1"/>
  <c r="T40" i="126" s="1"/>
  <c r="U39" i="126" s="1"/>
  <c r="U40" i="126" s="1"/>
  <c r="V40" i="126" s="1"/>
  <c r="W40" i="126" s="1"/>
  <c r="V39" i="4"/>
  <c r="S40" i="4"/>
  <c r="T39" i="4" s="1"/>
  <c r="T40" i="4" s="1"/>
  <c r="U39" i="4" s="1"/>
  <c r="U40" i="4" s="1"/>
  <c r="V40" i="4" s="1"/>
  <c r="W40" i="4" s="1"/>
  <c r="V39" i="27"/>
  <c r="S40" i="27"/>
  <c r="T39" i="27" s="1"/>
  <c r="T40" i="27" s="1"/>
  <c r="U39" i="27" s="1"/>
  <c r="U40" i="27" s="1"/>
  <c r="V40" i="27" s="1"/>
  <c r="W40" i="27" s="1"/>
  <c r="V39" i="115"/>
  <c r="S40" i="115"/>
  <c r="T39" i="115" s="1"/>
  <c r="T40" i="115" s="1"/>
  <c r="U39" i="115" s="1"/>
  <c r="U40" i="115" s="1"/>
  <c r="V40" i="115" s="1"/>
  <c r="W40" i="115" s="1"/>
  <c r="V39" i="11"/>
  <c r="S40" i="11"/>
  <c r="T39" i="11" s="1"/>
  <c r="T40" i="11" s="1"/>
  <c r="U39" i="11" s="1"/>
  <c r="U40" i="11" s="1"/>
  <c r="V40" i="11" s="1"/>
  <c r="W40" i="11" s="1"/>
  <c r="S40" i="197"/>
  <c r="T39" i="197" s="1"/>
  <c r="T40" i="197" s="1"/>
  <c r="U39" i="197" s="1"/>
  <c r="U40" i="197" s="1"/>
  <c r="V40" i="197" s="1"/>
  <c r="W40" i="197" s="1"/>
  <c r="V39" i="197"/>
  <c r="V39" i="163"/>
  <c r="S40" i="163"/>
  <c r="T39" i="163" s="1"/>
  <c r="T40" i="163" s="1"/>
  <c r="U39" i="163" s="1"/>
  <c r="U40" i="163" s="1"/>
  <c r="V40" i="163" s="1"/>
  <c r="W40" i="163" s="1"/>
  <c r="V39" i="62"/>
  <c r="S40" i="62"/>
  <c r="T39" i="62" s="1"/>
  <c r="T40" i="62" s="1"/>
  <c r="U39" i="62" s="1"/>
  <c r="U40" i="62" s="1"/>
  <c r="V40" i="62" s="1"/>
  <c r="W40" i="62" s="1"/>
  <c r="V39" i="182"/>
  <c r="S40" i="182"/>
  <c r="T39" i="182" s="1"/>
  <c r="T40" i="182" s="1"/>
  <c r="U39" i="182" s="1"/>
  <c r="U40" i="182" s="1"/>
  <c r="V40" i="182" s="1"/>
  <c r="W40" i="182" s="1"/>
  <c r="V39" i="138"/>
  <c r="S40" i="138"/>
  <c r="T39" i="138" s="1"/>
  <c r="T40" i="138" s="1"/>
  <c r="U39" i="138" s="1"/>
  <c r="U40" i="138" s="1"/>
  <c r="V40" i="138" s="1"/>
  <c r="W40" i="138" s="1"/>
  <c r="V39" i="135"/>
  <c r="S40" i="135"/>
  <c r="T39" i="135" s="1"/>
  <c r="T40" i="135" s="1"/>
  <c r="U39" i="135" s="1"/>
  <c r="U40" i="135" s="1"/>
  <c r="V40" i="135" s="1"/>
  <c r="W40" i="135" s="1"/>
  <c r="S40" i="215"/>
  <c r="T39" i="215" s="1"/>
  <c r="T40" i="215" s="1"/>
  <c r="U39" i="215" s="1"/>
  <c r="U40" i="215" s="1"/>
  <c r="V40" i="215" s="1"/>
  <c r="W40" i="215" s="1"/>
  <c r="V39" i="215"/>
  <c r="V39" i="84"/>
  <c r="S40" i="84"/>
  <c r="T39" i="84" s="1"/>
  <c r="T40" i="84" s="1"/>
  <c r="U39" i="84" s="1"/>
  <c r="U40" i="84" s="1"/>
  <c r="V40" i="84" s="1"/>
  <c r="W40" i="84" s="1"/>
  <c r="S40" i="222"/>
  <c r="T39" i="222" s="1"/>
  <c r="T40" i="222" s="1"/>
  <c r="U39" i="222" s="1"/>
  <c r="U40" i="222" s="1"/>
  <c r="V40" i="222" s="1"/>
  <c r="W40" i="222" s="1"/>
  <c r="V39" i="222"/>
  <c r="S40" i="221"/>
  <c r="T39" i="221" s="1"/>
  <c r="T40" i="221" s="1"/>
  <c r="U39" i="221" s="1"/>
  <c r="U40" i="221" s="1"/>
  <c r="V40" i="221" s="1"/>
  <c r="W40" i="221" s="1"/>
  <c r="V39" i="221"/>
  <c r="V39" i="77"/>
  <c r="S40" i="77"/>
  <c r="T39" i="77" s="1"/>
  <c r="T40" i="77" s="1"/>
  <c r="U39" i="77" s="1"/>
  <c r="U40" i="77" s="1"/>
  <c r="V40" i="77" s="1"/>
  <c r="W40" i="77" s="1"/>
  <c r="V39" i="35"/>
  <c r="S40" i="35"/>
  <c r="T39" i="35" s="1"/>
  <c r="T40" i="35" s="1"/>
  <c r="U39" i="35" s="1"/>
  <c r="U40" i="35" s="1"/>
  <c r="V40" i="35" s="1"/>
  <c r="W40" i="35" s="1"/>
  <c r="V39" i="16"/>
  <c r="S40" i="16"/>
  <c r="T39" i="16" s="1"/>
  <c r="T40" i="16" s="1"/>
  <c r="U39" i="16" s="1"/>
  <c r="U40" i="16" s="1"/>
  <c r="V40" i="16" s="1"/>
  <c r="W40" i="16" s="1"/>
  <c r="V39" i="106"/>
  <c r="S40" i="106"/>
  <c r="T39" i="106" s="1"/>
  <c r="T40" i="106" s="1"/>
  <c r="U39" i="106" s="1"/>
  <c r="U40" i="106" s="1"/>
  <c r="V40" i="106" s="1"/>
  <c r="W40" i="106" s="1"/>
  <c r="S40" i="217"/>
  <c r="T39" i="217" s="1"/>
  <c r="T40" i="217" s="1"/>
  <c r="U39" i="217" s="1"/>
  <c r="U40" i="217" s="1"/>
  <c r="V40" i="217" s="1"/>
  <c r="W40" i="217" s="1"/>
  <c r="V39" i="217"/>
  <c r="V39" i="162"/>
  <c r="S40" i="162"/>
  <c r="T39" i="162" s="1"/>
  <c r="T40" i="162" s="1"/>
  <c r="U39" i="162" s="1"/>
  <c r="U40" i="162" s="1"/>
  <c r="V40" i="162" s="1"/>
  <c r="W40" i="162" s="1"/>
  <c r="V39" i="90"/>
  <c r="S40" i="90"/>
  <c r="T39" i="90" s="1"/>
  <c r="T40" i="90" s="1"/>
  <c r="U39" i="90" s="1"/>
  <c r="U40" i="90" s="1"/>
  <c r="V40" i="90" s="1"/>
  <c r="W40" i="90" s="1"/>
  <c r="V39" i="61"/>
  <c r="S40" i="61"/>
  <c r="T39" i="61" s="1"/>
  <c r="T40" i="61" s="1"/>
  <c r="U39" i="61" s="1"/>
  <c r="U40" i="61" s="1"/>
  <c r="V40" i="61" s="1"/>
  <c r="W40" i="61" s="1"/>
  <c r="S40" i="208"/>
  <c r="T39" i="208" s="1"/>
  <c r="T40" i="208" s="1"/>
  <c r="U39" i="208" s="1"/>
  <c r="U40" i="208" s="1"/>
  <c r="V40" i="208" s="1"/>
  <c r="W40" i="208" s="1"/>
  <c r="V39" i="208"/>
  <c r="S40" i="220"/>
  <c r="T39" i="220" s="1"/>
  <c r="T40" i="220" s="1"/>
  <c r="U39" i="220" s="1"/>
  <c r="U40" i="220" s="1"/>
  <c r="V40" i="220" s="1"/>
  <c r="W40" i="220" s="1"/>
  <c r="V39" i="220"/>
  <c r="V39" i="179"/>
  <c r="S40" i="179"/>
  <c r="T39" i="179" s="1"/>
  <c r="T40" i="179" s="1"/>
  <c r="U39" i="179" s="1"/>
  <c r="U40" i="179" s="1"/>
  <c r="V40" i="179" s="1"/>
  <c r="W40" i="179" s="1"/>
  <c r="V39" i="176"/>
  <c r="S40" i="176"/>
  <c r="T39" i="176" s="1"/>
  <c r="T40" i="176" s="1"/>
  <c r="U39" i="176" s="1"/>
  <c r="U40" i="176" s="1"/>
  <c r="V40" i="176" s="1"/>
  <c r="W40" i="176" s="1"/>
  <c r="V39" i="33"/>
  <c r="S40" i="33"/>
  <c r="T39" i="33" s="1"/>
  <c r="T40" i="33" s="1"/>
  <c r="U39" i="33" s="1"/>
  <c r="U40" i="33" s="1"/>
  <c r="V40" i="33" s="1"/>
  <c r="W40" i="33" s="1"/>
  <c r="V39" i="73"/>
  <c r="S40" i="73"/>
  <c r="T39" i="73" s="1"/>
  <c r="T40" i="73" s="1"/>
  <c r="U39" i="73" s="1"/>
  <c r="U40" i="73" s="1"/>
  <c r="V40" i="73" s="1"/>
  <c r="W40" i="73" s="1"/>
  <c r="S40" i="250"/>
  <c r="T39" i="250" s="1"/>
  <c r="T40" i="250" s="1"/>
  <c r="U39" i="250" s="1"/>
  <c r="U40" i="250" s="1"/>
  <c r="V40" i="250" s="1"/>
  <c r="W40" i="250" s="1"/>
  <c r="V39" i="250"/>
  <c r="V39" i="108" l="1"/>
  <c r="S40" i="108"/>
  <c r="T39" i="108" s="1"/>
  <c r="T40" i="108" s="1"/>
  <c r="U39" i="108" s="1"/>
  <c r="U40" i="108" s="1"/>
  <c r="V40" i="108" s="1"/>
  <c r="W40" i="108" s="1"/>
  <c r="S40" i="199"/>
  <c r="T39" i="199" s="1"/>
  <c r="T40" i="199" s="1"/>
  <c r="U39" i="199" s="1"/>
  <c r="U40" i="199" s="1"/>
  <c r="V40" i="199" s="1"/>
  <c r="W40" i="199" s="1"/>
  <c r="V39" i="199"/>
  <c r="V39" i="69"/>
  <c r="S40" i="69"/>
  <c r="T39" i="69" s="1"/>
  <c r="T40" i="69" s="1"/>
  <c r="U39" i="69" s="1"/>
  <c r="U40" i="69" s="1"/>
  <c r="V40" i="69" s="1"/>
  <c r="W40" i="69" s="1"/>
  <c r="V39" i="156"/>
  <c r="S40" i="156"/>
  <c r="T39" i="156" s="1"/>
  <c r="T40" i="156" s="1"/>
  <c r="U39" i="156" s="1"/>
  <c r="U40" i="156" s="1"/>
  <c r="V40" i="156" s="1"/>
  <c r="W40" i="156" s="1"/>
  <c r="R40" i="149"/>
  <c r="S39" i="149"/>
  <c r="S40" i="210"/>
  <c r="T39" i="210" s="1"/>
  <c r="T40" i="210" s="1"/>
  <c r="U39" i="210" s="1"/>
  <c r="U40" i="210" s="1"/>
  <c r="V40" i="210" s="1"/>
  <c r="W40" i="210" s="1"/>
  <c r="V39" i="210"/>
  <c r="S40" i="183"/>
  <c r="T39" i="183" s="1"/>
  <c r="T40" i="183" s="1"/>
  <c r="U39" i="183" s="1"/>
  <c r="U40" i="183" s="1"/>
  <c r="V40" i="183" s="1"/>
  <c r="W40" i="183" s="1"/>
  <c r="V39" i="183"/>
  <c r="R40" i="201"/>
  <c r="S39" i="201"/>
  <c r="V39" i="128"/>
  <c r="S40" i="128"/>
  <c r="T39" i="128" s="1"/>
  <c r="T40" i="128" s="1"/>
  <c r="U39" i="128" s="1"/>
  <c r="U40" i="128" s="1"/>
  <c r="V40" i="128" s="1"/>
  <c r="W40" i="128" s="1"/>
  <c r="V39" i="148"/>
  <c r="S40" i="148"/>
  <c r="T39" i="148" s="1"/>
  <c r="T40" i="148" s="1"/>
  <c r="U39" i="148" s="1"/>
  <c r="U40" i="148" s="1"/>
  <c r="V40" i="148" s="1"/>
  <c r="W40" i="148" s="1"/>
  <c r="V39" i="181"/>
  <c r="S40" i="181"/>
  <c r="T39" i="181" s="1"/>
  <c r="T40" i="181" s="1"/>
  <c r="U39" i="181" s="1"/>
  <c r="U40" i="181" s="1"/>
  <c r="V40" i="181" s="1"/>
  <c r="W40" i="181" s="1"/>
  <c r="S40" i="202"/>
  <c r="T39" i="202" s="1"/>
  <c r="T40" i="202" s="1"/>
  <c r="U39" i="202" s="1"/>
  <c r="U40" i="202" s="1"/>
  <c r="V40" i="202" s="1"/>
  <c r="W40" i="202" s="1"/>
  <c r="V39" i="202"/>
  <c r="S40" i="201" l="1"/>
  <c r="T39" i="201" s="1"/>
  <c r="T40" i="201" s="1"/>
  <c r="U39" i="201" s="1"/>
  <c r="U40" i="201" s="1"/>
  <c r="V40" i="201" s="1"/>
  <c r="W40" i="201" s="1"/>
  <c r="V39" i="201"/>
  <c r="S40" i="149"/>
  <c r="T39" i="149" s="1"/>
  <c r="T40" i="149" s="1"/>
  <c r="U39" i="149" s="1"/>
  <c r="U40" i="149" s="1"/>
  <c r="V40" i="149" s="1"/>
  <c r="W40" i="149" s="1"/>
  <c r="V39" i="149"/>
</calcChain>
</file>

<file path=xl/sharedStrings.xml><?xml version="1.0" encoding="utf-8"?>
<sst xmlns="http://schemas.openxmlformats.org/spreadsheetml/2006/main" count="27090" uniqueCount="323">
  <si>
    <t>Eastern Cape: Buffalo City (BUF) - Table C7 Quarterly Budgeted Cash Flows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</si>
  <si>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</si>
  <si>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</si>
  <si>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</si>
  <si>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</si>
  <si>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</si>
  <si>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</si>
  <si>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</si>
  <si>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</si>
  <si>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</si>
  <si>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</si>
  <si>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</si>
  <si>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</si>
  <si>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</si>
  <si>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</si>
  <si>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</si>
  <si>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</si>
  <si>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</si>
  <si>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</si>
  <si>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</si>
  <si>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</si>
  <si>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</si>
  <si>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</si>
  <si>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</si>
  <si>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</si>
  <si>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</si>
  <si>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</si>
  <si>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</si>
  <si>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</si>
  <si>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</si>
  <si>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</si>
  <si>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</si>
  <si>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</si>
  <si>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</si>
  <si>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</si>
  <si>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</si>
  <si>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</si>
  <si>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</si>
  <si>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</si>
  <si>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</si>
  <si>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</si>
  <si>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</si>
  <si>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</si>
  <si>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</si>
  <si>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</si>
  <si>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</si>
  <si>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</si>
  <si>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</si>
  <si>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</si>
  <si>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</si>
  <si>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</si>
  <si>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</si>
  <si>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</si>
  <si>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</si>
  <si>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</si>
  <si>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</si>
  <si>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</si>
  <si>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</si>
  <si>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</si>
  <si>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</si>
  <si>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</si>
  <si>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</si>
  <si>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</si>
  <si>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water management                             ) for 2nd Quarter ended 31 December 2024 (Figures Finalised as at 2025/01/29)</t>
  </si>
  <si>
    <t>Eastern Cape: Dr Beyers Naude (EC101) - Table C7 Quarterly Budgeted Cash Flows ( Waste water management                             ) for 2nd Quarter ended 31 December 2024 (Figures Finalised as at 2025/01/29)</t>
  </si>
  <si>
    <t>Eastern Cape: Blue Crane Route (EC102) - Table C7 Quarterly Budgeted Cash Flows ( Waste water management                             ) for 2nd Quarter ended 31 December 2024 (Figures Finalised as at 2025/01/29)</t>
  </si>
  <si>
    <t>Eastern Cape: Makana (EC104) - Table C7 Quarterly Budgeted Cash Flows ( Waste water management                             ) for 2nd Quarter ended 31 December 2024 (Figures Finalised as at 2025/01/29)</t>
  </si>
  <si>
    <t>Eastern Cape: Ndlambe (EC105) - Table C7 Quarterly Budgeted Cash Flows ( Waste water management                             ) for 2nd Quarter ended 31 December 2024 (Figures Finalised as at 2025/01/29)</t>
  </si>
  <si>
    <t>Eastern Cape: Sundays River Valley (EC106) - Table C7 Quarterly Budgeted Cash Flows ( Waste water management                             ) for 2nd Quarter ended 31 December 2024 (Figures Finalised as at 2025/01/29)</t>
  </si>
  <si>
    <t>Eastern Cape: Kouga (EC108) - Table C7 Quarterly Budgeted Cash Flows ( Waste water management                             ) for 2nd Quarter ended 31 December 2024 (Figures Finalised as at 2025/01/29)</t>
  </si>
  <si>
    <t>Eastern Cape: Kou-Kamma (EC109) - Table C7 Quarterly Budgeted Cash Flows ( Waste water management                             ) for 2nd Quarter ended 31 December 2024 (Figures Finalised as at 2025/01/29)</t>
  </si>
  <si>
    <t>Eastern Cape: Sarah Baartman (DC10) - Table C7 Quarterly Budgeted Cash Flows ( Waste water management                             ) for 2nd Quarter ended 31 December 2024 (Figures Finalised as at 2025/01/29)</t>
  </si>
  <si>
    <t>Eastern Cape: Mbhashe (EC121) - Table C7 Quarterly Budgeted Cash Flows ( Waste water management                             ) for 2nd Quarter ended 31 December 2024 (Figures Finalised as at 2025/01/29)</t>
  </si>
  <si>
    <t>Eastern Cape: Mnquma (EC122) - Table C7 Quarterly Budgeted Cash Flows ( Waste water management                             ) for 2nd Quarter ended 31 December 2024 (Figures Finalised as at 2025/01/29)</t>
  </si>
  <si>
    <t>Eastern Cape: Great Kei (EC123) - Table C7 Quarterly Budgeted Cash Flows ( Waste water management                             ) for 2nd Quarter ended 31 December 2024 (Figures Finalised as at 2025/01/29)</t>
  </si>
  <si>
    <t>Eastern Cape: Amahlathi (EC124) - Table C7 Quarterly Budgeted Cash Flows ( Waste water management                             ) for 2nd Quarter ended 31 December 2024 (Figures Finalised as at 2025/01/29)</t>
  </si>
  <si>
    <t>Eastern Cape: Ngqushwa (EC126) - Table C7 Quarterly Budgeted Cash Flows ( Waste water management                             ) for 2nd Quarter ended 31 December 2024 (Figures Finalised as at 2025/01/29)</t>
  </si>
  <si>
    <t>Eastern Cape: Raymond Mhlaba (EC129) - Table C7 Quarterly Budgeted Cash Flows ( Waste water management                             ) for 2nd Quarter ended 31 December 2024 (Figures Finalised as at 2025/01/29)</t>
  </si>
  <si>
    <t>Eastern Cape: Amathole (DC12) - Table C7 Quarterly Budgeted Cash Flows ( Waste water management                             ) for 2nd Quarter ended 31 December 2024 (Figures Finalised as at 2025/01/29)</t>
  </si>
  <si>
    <t>Eastern Cape: Inxuba Yethemba (EC131) - Table C7 Quarterly Budgeted Cash Flows ( Waste water management                             ) for 2nd Quarter ended 31 December 2024 (Figures Finalised as at 2025/01/29)</t>
  </si>
  <si>
    <t>Eastern Cape: Intsika Yethu (EC135) - Table C7 Quarterly Budgeted Cash Flows ( Waste water management                             ) for 2nd Quarter ended 31 December 2024 (Figures Finalised as at 2025/01/29)</t>
  </si>
  <si>
    <t>Eastern Cape: Emalahleni (EC) (EC136) - Table C7 Quarterly Budgeted Cash Flows ( Waste water management                             ) for 2nd Quarter ended 31 December 2024 (Figures Finalised as at 2025/01/29)</t>
  </si>
  <si>
    <t>Eastern Cape: Dr. A.B. Xuma (EC137) - Table C7 Quarterly Budgeted Cash Flows ( Waste water management                             ) for 2nd Quarter ended 31 December 2024 (Figures Finalised as at 2025/01/29)</t>
  </si>
  <si>
    <t>Eastern Cape: Sakhisizwe (EC138) - Table C7 Quarterly Budgeted Cash Flows ( Waste water management                             ) for 2nd Quarter ended 31 December 2024 (Figures Finalised as at 2025/01/29)</t>
  </si>
  <si>
    <t>Eastern Cape: Enoch Mgijima (EC139) - Table C7 Quarterly Budgeted Cash Flows ( Waste water management                             ) for 2nd Quarter ended 31 December 2024 (Figures Finalised as at 2025/01/29)</t>
  </si>
  <si>
    <t>Eastern Cape: Chris Hani (DC13) - Table C7 Quarterly Budgeted Cash Flows ( Waste water management                             ) for 2nd Quarter ended 31 December 2024 (Figures Finalised as at 2025/01/29)</t>
  </si>
  <si>
    <t>Eastern Cape: Elundini (EC141) - Table C7 Quarterly Budgeted Cash Flows ( Waste water management                             ) for 2nd Quarter ended 31 December 2024 (Figures Finalised as at 2025/01/29)</t>
  </si>
  <si>
    <t>Eastern Cape: Senqu (EC142) - Table C7 Quarterly Budgeted Cash Flows ( Waste water management                             ) for 2nd Quarter ended 31 December 2024 (Figures Finalised as at 2025/01/29)</t>
  </si>
  <si>
    <t>Eastern Cape: Walter Sisulu (EC145) - Table C7 Quarterly Budgeted Cash Flows ( Waste water management                             ) for 2nd Quarter ended 31 December 2024 (Figures Finalised as at 2025/01/29)</t>
  </si>
  <si>
    <t>Eastern Cape: Joe Gqabi (DC14) - Table C7 Quarterly Budgeted Cash Flows ( Waste water management                             ) for 2nd Quarter ended 31 December 2024 (Figures Finalised as at 2025/01/29)</t>
  </si>
  <si>
    <t>Eastern Cape: Ngquza Hills (EC153) - Table C7 Quarterly Budgeted Cash Flows ( Waste water management                             ) for 2nd Quarter ended 31 December 2024 (Figures Finalised as at 2025/01/29)</t>
  </si>
  <si>
    <t>Eastern Cape: Port St Johns (EC154) - Table C7 Quarterly Budgeted Cash Flows ( Waste water management                             ) for 2nd Quarter ended 31 December 2024 (Figures Finalised as at 2025/01/29)</t>
  </si>
  <si>
    <t>Eastern Cape: Nyandeni (EC155) - Table C7 Quarterly Budgeted Cash Flows ( Waste water management                             ) for 2nd Quarter ended 31 December 2024 (Figures Finalised as at 2025/01/29)</t>
  </si>
  <si>
    <t>Eastern Cape: Mhlontlo (EC156) - Table C7 Quarterly Budgeted Cash Flows ( Waste water management                             ) for 2nd Quarter ended 31 December 2024 (Figures Finalised as at 2025/01/29)</t>
  </si>
  <si>
    <t>Eastern Cape: King Sabata Dalindyebo (EC157) - Table C7 Quarterly Budgeted Cash Flows ( Waste water management                             ) for 2nd Quarter ended 31 December 2024 (Figures Finalised as at 2025/01/29)</t>
  </si>
  <si>
    <t>Eastern Cape: O R Tambo (DC15) - Table C7 Quarterly Budgeted Cash Flows ( Waste water management                             ) for 2nd Quarter ended 31 December 2024 (Figures Finalised as at 2025/01/29)</t>
  </si>
  <si>
    <t>Eastern Cape: Matatiele (EC441) - Table C7 Quarterly Budgeted Cash Flows ( Waste water management                             ) for 2nd Quarter ended 31 December 2024 (Figures Finalised as at 2025/01/29)</t>
  </si>
  <si>
    <t>Eastern Cape: Umzimvubu (EC442) - Table C7 Quarterly Budgeted Cash Flows ( Waste water management                             ) for 2nd Quarter ended 31 December 2024 (Figures Finalised as at 2025/01/29)</t>
  </si>
  <si>
    <t>Eastern Cape: Winnie Madikizela-Mandela (EC443) - Table C7 Quarterly Budgeted Cash Flows ( Waste water management                             ) for 2nd Quarter ended 31 December 2024 (Figures Finalised as at 2025/01/29)</t>
  </si>
  <si>
    <t>Eastern Cape: Ntabankulu (EC444) - Table C7 Quarterly Budgeted Cash Flows ( Waste water management                             ) for 2nd Quarter ended 31 December 2024 (Figures Finalised as at 2025/01/29)</t>
  </si>
  <si>
    <t>Eastern Cape: Alfred Nzo (DC44) - Table C7 Quarterly Budgeted Cash Flows ( Waste water management                             ) for 2nd Quarter ended 31 December 2024 (Figures Finalised as at 2025/01/29)</t>
  </si>
  <si>
    <t>Free State: Mangaung (MAN) - Table C7 Quarterly Budgeted Cash Flows ( Waste water management                             ) for 2nd Quarter ended 31 December 2024 (Figures Finalised as at 2025/01/29)</t>
  </si>
  <si>
    <t>Free State: Letsemeng (FS161) - Table C7 Quarterly Budgeted Cash Flows ( Waste water management                             ) for 2nd Quarter ended 31 December 2024 (Figures Finalised as at 2025/01/29)</t>
  </si>
  <si>
    <t>Free State: Kopanong (FS162) - Table C7 Quarterly Budgeted Cash Flows ( Waste water management                             ) for 2nd Quarter ended 31 December 2024 (Figures Finalised as at 2025/01/29)</t>
  </si>
  <si>
    <t>Free State: Mohokare (FS163) - Table C7 Quarterly Budgeted Cash Flows ( Waste water management                             ) for 2nd Quarter ended 31 December 2024 (Figures Finalised as at 2025/01/29)</t>
  </si>
  <si>
    <t>Free State: Xhariep (DC16) - Table C7 Quarterly Budgeted Cash Flows ( Waste water management                             ) for 2nd Quarter ended 31 December 2024 (Figures Finalised as at 2025/01/29)</t>
  </si>
  <si>
    <t>Free State: Masilonyana (FS181) - Table C7 Quarterly Budgeted Cash Flows ( Waste water management                             ) for 2nd Quarter ended 31 December 2024 (Figures Finalised as at 2025/01/29)</t>
  </si>
  <si>
    <t>Free State: Tokologo (FS182) - Table C7 Quarterly Budgeted Cash Flows ( Waste water management                             ) for 2nd Quarter ended 31 December 2024 (Figures Finalised as at 2025/01/29)</t>
  </si>
  <si>
    <t>Free State: Tswelopele (FS183) - Table C7 Quarterly Budgeted Cash Flows ( Waste water management                             ) for 2nd Quarter ended 31 December 2024 (Figures Finalised as at 2025/01/29)</t>
  </si>
  <si>
    <t>Free State: Matjhabeng (FS184) - Table C7 Quarterly Budgeted Cash Flows ( Waste water management                             ) for 2nd Quarter ended 31 December 2024 (Figures Finalised as at 2025/01/29)</t>
  </si>
  <si>
    <t>Free State: Nala (FS185) - Table C7 Quarterly Budgeted Cash Flows ( Waste water management                             ) for 2nd Quarter ended 31 December 2024 (Figures Finalised as at 2025/01/29)</t>
  </si>
  <si>
    <t>Free State: Lejweleputswa (DC18) - Table C7 Quarterly Budgeted Cash Flows ( Waste water management                             ) for 2nd Quarter ended 31 December 2024 (Figures Finalised as at 2025/01/29)</t>
  </si>
  <si>
    <t>Free State: Setsoto (FS191) - Table C7 Quarterly Budgeted Cash Flows ( Waste water management                             ) for 2nd Quarter ended 31 December 2024 (Figures Finalised as at 2025/01/29)</t>
  </si>
  <si>
    <t>Free State: Dihlabeng (FS192) - Table C7 Quarterly Budgeted Cash Flows ( Waste water management                             ) for 2nd Quarter ended 31 December 2024 (Figures Finalised as at 2025/01/29)</t>
  </si>
  <si>
    <t>Free State: Nketoana (FS193) - Table C7 Quarterly Budgeted Cash Flows ( Waste water management                             ) for 2nd Quarter ended 31 December 2024 (Figures Finalised as at 2025/01/29)</t>
  </si>
  <si>
    <t>Free State: Maluti-a-Phofung (FS194) - Table C7 Quarterly Budgeted Cash Flows ( Waste water management                             ) for 2nd Quarter ended 31 December 2024 (Figures Finalised as at 2025/01/29)</t>
  </si>
  <si>
    <t>Free State: Phumelela (FS195) - Table C7 Quarterly Budgeted Cash Flows ( Waste water management                             ) for 2nd Quarter ended 31 December 2024 (Figures Finalised as at 2025/01/29)</t>
  </si>
  <si>
    <t>Free State: Mantsopa (FS196) - Table C7 Quarterly Budgeted Cash Flows ( Waste water management                             ) for 2nd Quarter ended 31 December 2024 (Figures Finalised as at 2025/01/29)</t>
  </si>
  <si>
    <t>Free State: Thabo Mofutsanyana (DC19) - Table C7 Quarterly Budgeted Cash Flows ( Waste water management                             ) for 2nd Quarter ended 31 December 2024 (Figures Finalised as at 2025/01/29)</t>
  </si>
  <si>
    <t>Free State: Moqhaka (FS201) - Table C7 Quarterly Budgeted Cash Flows ( Waste water management                             ) for 2nd Quarter ended 31 December 2024 (Figures Finalised as at 2025/01/29)</t>
  </si>
  <si>
    <t>Free State: Ngwathe (FS203) - Table C7 Quarterly Budgeted Cash Flows ( Waste water management                             ) for 2nd Quarter ended 31 December 2024 (Figures Finalised as at 2025/01/29)</t>
  </si>
  <si>
    <t>Free State: Metsimaholo (FS204) - Table C7 Quarterly Budgeted Cash Flows ( Waste water management                             ) for 2nd Quarter ended 31 December 2024 (Figures Finalised as at 2025/01/29)</t>
  </si>
  <si>
    <t>Free State: Mafube (FS205) - Table C7 Quarterly Budgeted Cash Flows ( Waste water management                             ) for 2nd Quarter ended 31 December 2024 (Figures Finalised as at 2025/01/29)</t>
  </si>
  <si>
    <t>Free State: Fezile Dabi (DC20) - Table C7 Quarterly Budgeted Cash Flows ( Waste water management                             ) for 2nd Quarter ended 31 December 2024 (Figures Finalised as at 2025/01/29)</t>
  </si>
  <si>
    <t>Gauteng: City of Ekurhuleni (EKU) - Table C7 Quarterly Budgeted Cash Flows ( Waste water management                             ) for 2nd Quarter ended 31 December 2024 (Figures Finalised as at 2025/01/29)</t>
  </si>
  <si>
    <t>Gauteng: City of Johannesburg (JHB) - Table C7 Quarterly Budgeted Cash Flows ( Waste water management                             ) for 2nd Quarter ended 31 December 2024 (Figures Finalised as at 2025/01/29)</t>
  </si>
  <si>
    <t>Gauteng: City of Tshwane (TSH) - Table C7 Quarterly Budgeted Cash Flows ( Waste water management                             ) for 2nd Quarter ended 31 December 2024 (Figures Finalised as at 2025/01/29)</t>
  </si>
  <si>
    <t>Gauteng: Emfuleni (GT421) - Table C7 Quarterly Budgeted Cash Flows ( Waste water management                             ) for 2nd Quarter ended 31 December 2024 (Figures Finalised as at 2025/01/29)</t>
  </si>
  <si>
    <t>Gauteng: Midvaal (GT422) - Table C7 Quarterly Budgeted Cash Flows ( Waste water management                             ) for 2nd Quarter ended 31 December 2024 (Figures Finalised as at 2025/01/29)</t>
  </si>
  <si>
    <t>Gauteng: Lesedi (GT423) - Table C7 Quarterly Budgeted Cash Flows ( Waste water management                             ) for 2nd Quarter ended 31 December 2024 (Figures Finalised as at 2025/01/29)</t>
  </si>
  <si>
    <t>Gauteng: Sedibeng (DC42) - Table C7 Quarterly Budgeted Cash Flows ( Waste water management                             ) for 2nd Quarter ended 31 December 2024 (Figures Finalised as at 2025/01/29)</t>
  </si>
  <si>
    <t>Gauteng: Mogale City (GT481) - Table C7 Quarterly Budgeted Cash Flows ( Waste water management                             ) for 2nd Quarter ended 31 December 2024 (Figures Finalised as at 2025/01/29)</t>
  </si>
  <si>
    <t>Gauteng: Merafong City (GT484) - Table C7 Quarterly Budgeted Cash Flows ( Waste water management                             ) for 2nd Quarter ended 31 December 2024 (Figures Finalised as at 2025/01/29)</t>
  </si>
  <si>
    <t>Gauteng: Rand West City (GT485) - Table C7 Quarterly Budgeted Cash Flows ( Waste water management                             ) for 2nd Quarter ended 31 December 2024 (Figures Finalised as at 2025/01/29)</t>
  </si>
  <si>
    <t>Gauteng: West Rand (DC48) - Table C7 Quarterly Budgeted Cash Flows ( Waste water management                             ) for 2nd Quarter ended 31 December 2024 (Figures Finalised as at 2025/01/29)</t>
  </si>
  <si>
    <t>Kwazulu-Natal: eThekwini (ETH) - Table C7 Quarterly Budgeted Cash Flows ( Waste water management                             ) for 2nd Quarter ended 31 December 2024 (Figures Finalised as at 2025/01/29)</t>
  </si>
  <si>
    <t>Kwazulu-Natal: Umdoni (KZN212) - Table C7 Quarterly Budgeted Cash Flows ( Waste water management                             ) for 2nd Quarter ended 31 December 2024 (Figures Finalised as at 2025/01/29)</t>
  </si>
  <si>
    <t>Kwazulu-Natal: Umzumbe (KZN213) - Table C7 Quarterly Budgeted Cash Flows ( Waste water management                             ) for 2nd Quarter ended 31 December 2024 (Figures Finalised as at 2025/01/29)</t>
  </si>
  <si>
    <t>Kwazulu-Natal: uMuziwabantu (KZN214) - Table C7 Quarterly Budgeted Cash Flows ( Waste water management                             ) for 2nd Quarter ended 31 December 2024 (Figures Finalised as at 2025/01/29)</t>
  </si>
  <si>
    <t>Kwazulu-Natal: Ray Nkonyeni (KZN216) - Table C7 Quarterly Budgeted Cash Flows ( Waste water management                             ) for 2nd Quarter ended 31 December 2024 (Figures Finalised as at 2025/01/29)</t>
  </si>
  <si>
    <t>Kwazulu-Natal: Ugu (DC21) - Table C7 Quarterly Budgeted Cash Flows ( Waste water management                             ) for 2nd Quarter ended 31 December 2024 (Figures Finalised as at 2025/01/29)</t>
  </si>
  <si>
    <t>Kwazulu-Natal: uMshwathi (KZN221) - Table C7 Quarterly Budgeted Cash Flows ( Waste water management                             ) for 2nd Quarter ended 31 December 2024 (Figures Finalised as at 2025/01/29)</t>
  </si>
  <si>
    <t>Kwazulu-Natal: uMngeni (KZN222) - Table C7 Quarterly Budgeted Cash Flows ( Waste water management                             ) for 2nd Quarter ended 31 December 2024 (Figures Finalised as at 2025/01/29)</t>
  </si>
  <si>
    <t>Kwazulu-Natal: Mpofana (KZN223) - Table C7 Quarterly Budgeted Cash Flows ( Waste water management                             ) for 2nd Quarter ended 31 December 2024 (Figures Finalised as at 2025/01/29)</t>
  </si>
  <si>
    <t>Kwazulu-Natal: Impendle (KZN224) - Table C7 Quarterly Budgeted Cash Flows ( Waste water management                             ) for 2nd Quarter ended 31 December 2024 (Figures Finalised as at 2025/01/29)</t>
  </si>
  <si>
    <t>Kwazulu-Natal: Msunduzi (KZN225) - Table C7 Quarterly Budgeted Cash Flows ( Waste water management                             ) for 2nd Quarter ended 31 December 2024 (Figures Finalised as at 2025/01/29)</t>
  </si>
  <si>
    <t>Kwazulu-Natal: Mkhambathini (KZN226) - Table C7 Quarterly Budgeted Cash Flows ( Waste water management                             ) for 2nd Quarter ended 31 December 2024 (Figures Finalised as at 2025/01/29)</t>
  </si>
  <si>
    <t>Kwazulu-Natal: Richmond (KZN227) - Table C7 Quarterly Budgeted Cash Flows ( Waste water management                             ) for 2nd Quarter ended 31 December 2024 (Figures Finalised as at 2025/01/29)</t>
  </si>
  <si>
    <t>Kwazulu-Natal: uMgungundlovu (DC22) - Table C7 Quarterly Budgeted Cash Flows ( Waste water management                             ) for 2nd Quarter ended 31 December 2024 (Figures Finalised as at 2025/01/29)</t>
  </si>
  <si>
    <t>Kwazulu-Natal: Okhahlamba (KZN235) - Table C7 Quarterly Budgeted Cash Flows ( Waste water management                             ) for 2nd Quarter ended 31 December 2024 (Figures Finalised as at 2025/01/29)</t>
  </si>
  <si>
    <t>Kwazulu-Natal: Inkosi Langalibalele (KZN237) - Table C7 Quarterly Budgeted Cash Flows ( Waste water management                             ) for 2nd Quarter ended 31 December 2024 (Figures Finalised as at 2025/01/29)</t>
  </si>
  <si>
    <t>Kwazulu-Natal: Alfred Duma (KZN238) - Table C7 Quarterly Budgeted Cash Flows ( Waste water management                             ) for 2nd Quarter ended 31 December 2024 (Figures Finalised as at 2025/01/29)</t>
  </si>
  <si>
    <t>Kwazulu-Natal: Uthukela (DC23) - Table C7 Quarterly Budgeted Cash Flows ( Waste water management                             ) for 2nd Quarter ended 31 December 2024 (Figures Finalised as at 2025/01/29)</t>
  </si>
  <si>
    <t>Kwazulu-Natal: Endumeni (KZN241) - Table C7 Quarterly Budgeted Cash Flows ( Waste water management                             ) for 2nd Quarter ended 31 December 2024 (Figures Finalised as at 2025/01/29)</t>
  </si>
  <si>
    <t>Kwazulu-Natal: Nquthu (KZN242) - Table C7 Quarterly Budgeted Cash Flows ( Waste water management                             ) for 2nd Quarter ended 31 December 2024 (Figures Finalised as at 2025/01/29)</t>
  </si>
  <si>
    <t>Kwazulu-Natal: Msinga (KZN244) - Table C7 Quarterly Budgeted Cash Flows ( Waste water management                             ) for 2nd Quarter ended 31 December 2024 (Figures Finalised as at 2025/01/29)</t>
  </si>
  <si>
    <t>Kwazulu-Natal: Umvoti (KZN245) - Table C7 Quarterly Budgeted Cash Flows ( Waste water management                             ) for 2nd Quarter ended 31 December 2024 (Figures Finalised as at 2025/01/29)</t>
  </si>
  <si>
    <t>Kwazulu-Natal: Umzinyathi (DC24) - Table C7 Quarterly Budgeted Cash Flows ( Waste water management                             ) for 2nd Quarter ended 31 December 2024 (Figures Finalised as at 2025/01/29)</t>
  </si>
  <si>
    <t>Kwazulu-Natal: Newcastle (KZN252) - Table C7 Quarterly Budgeted Cash Flows ( Waste water management                             ) for 2nd Quarter ended 31 December 2024 (Figures Finalised as at 2025/01/29)</t>
  </si>
  <si>
    <t>Kwazulu-Natal: Emadlangeni (KZN253) - Table C7 Quarterly Budgeted Cash Flows ( Waste water management                             ) for 2nd Quarter ended 31 December 2024 (Figures Finalised as at 2025/01/29)</t>
  </si>
  <si>
    <t>Kwazulu-Natal: Dannhauser (KZN254) - Table C7 Quarterly Budgeted Cash Flows ( Waste water management                             ) for 2nd Quarter ended 31 December 2024 (Figures Finalised as at 2025/01/29)</t>
  </si>
  <si>
    <t>Kwazulu-Natal: Amajuba (DC25) - Table C7 Quarterly Budgeted Cash Flows ( Waste water management                             ) for 2nd Quarter ended 31 December 2024 (Figures Finalised as at 2025/01/29)</t>
  </si>
  <si>
    <t>Kwazulu-Natal: eDumbe (KZN261) - Table C7 Quarterly Budgeted Cash Flows ( Waste water management                             ) for 2nd Quarter ended 31 December 2024 (Figures Finalised as at 2025/01/29)</t>
  </si>
  <si>
    <t>Kwazulu-Natal: uPhongolo (KZN262) - Table C7 Quarterly Budgeted Cash Flows ( Waste water management                             ) for 2nd Quarter ended 31 December 2024 (Figures Finalised as at 2025/01/29)</t>
  </si>
  <si>
    <t>Kwazulu-Natal: Abaqulusi (KZN263) - Table C7 Quarterly Budgeted Cash Flows ( Waste water management                             ) for 2nd Quarter ended 31 December 2024 (Figures Finalised as at 2025/01/29)</t>
  </si>
  <si>
    <t>Kwazulu-Natal: Nongoma (KZN265) - Table C7 Quarterly Budgeted Cash Flows ( Waste water management                             ) for 2nd Quarter ended 31 December 2024 (Figures Finalised as at 2025/01/29)</t>
  </si>
  <si>
    <t>Kwazulu-Natal: Ulundi (KZN266) - Table C7 Quarterly Budgeted Cash Flows ( Waste water management                             ) for 2nd Quarter ended 31 December 2024 (Figures Finalised as at 2025/01/29)</t>
  </si>
  <si>
    <t>Kwazulu-Natal: Zululand (DC26) - Table C7 Quarterly Budgeted Cash Flows ( Waste water management                             ) for 2nd Quarter ended 31 December 2024 (Figures Finalised as at 2025/01/29)</t>
  </si>
  <si>
    <t>Kwazulu-Natal: Umhlabuyalingana (KZN271) - Table C7 Quarterly Budgeted Cash Flows ( Waste water management                             ) for 2nd Quarter ended 31 December 2024 (Figures Finalised as at 2025/01/29)</t>
  </si>
  <si>
    <t>Kwazulu-Natal: Jozini (KZN272) - Table C7 Quarterly Budgeted Cash Flows ( Waste water management                             ) for 2nd Quarter ended 31 December 2024 (Figures Finalised as at 2025/01/29)</t>
  </si>
  <si>
    <t>Kwazulu-Natal: Mtubatuba (KZN275) - Table C7 Quarterly Budgeted Cash Flows ( Waste water management                             ) for 2nd Quarter ended 31 December 2024 (Figures Finalised as at 2025/01/29)</t>
  </si>
  <si>
    <t>Kwazulu-Natal: Hlabisa Big Five (KZN276) - Table C7 Quarterly Budgeted Cash Flows ( Waste water management                             ) for 2nd Quarter ended 31 December 2024 (Figures Finalised as at 2025/01/29)</t>
  </si>
  <si>
    <t>Kwazulu-Natal: Umkhanyakude (DC27) - Table C7 Quarterly Budgeted Cash Flows ( Waste water management                             ) for 2nd Quarter ended 31 December 2024 (Figures Finalised as at 2025/01/29)</t>
  </si>
  <si>
    <t>Kwazulu-Natal: Mfolozi (KZN281) - Table C7 Quarterly Budgeted Cash Flows ( Waste water management                             ) for 2nd Quarter ended 31 December 2024 (Figures Finalised as at 2025/01/29)</t>
  </si>
  <si>
    <t>Kwazulu-Natal: uMhlathuze (KZN282) - Table C7 Quarterly Budgeted Cash Flows ( Waste water management                             ) for 2nd Quarter ended 31 December 2024 (Figures Finalised as at 2025/01/29)</t>
  </si>
  <si>
    <t>Kwazulu-Natal: uMlalazi (KZN284) - Table C7 Quarterly Budgeted Cash Flows ( Waste water management                             ) for 2nd Quarter ended 31 December 2024 (Figures Finalised as at 2025/01/29)</t>
  </si>
  <si>
    <t>Kwazulu-Natal: Mthonjaneni (KZN285) - Table C7 Quarterly Budgeted Cash Flows ( Waste water management                             ) for 2nd Quarter ended 31 December 2024 (Figures Finalised as at 2025/01/29)</t>
  </si>
  <si>
    <t>Kwazulu-Natal: Nkandla (KZN286) - Table C7 Quarterly Budgeted Cash Flows ( Waste water management                             ) for 2nd Quarter ended 31 December 2024 (Figures Finalised as at 2025/01/29)</t>
  </si>
  <si>
    <t>Kwazulu-Natal: King Cetshwayo (DC28) - Table C7 Quarterly Budgeted Cash Flows ( Waste water management                             ) for 2nd Quarter ended 31 December 2024 (Figures Finalised as at 2025/01/29)</t>
  </si>
  <si>
    <t>Kwazulu-Natal: Mandeni (KZN291) - Table C7 Quarterly Budgeted Cash Flows ( Waste water management                             ) for 2nd Quarter ended 31 December 2024 (Figures Finalised as at 2025/01/29)</t>
  </si>
  <si>
    <t>Kwazulu-Natal: KwaDukuza (KZN292) - Table C7 Quarterly Budgeted Cash Flows ( Waste water management                             ) for 2nd Quarter ended 31 December 2024 (Figures Finalised as at 2025/01/29)</t>
  </si>
  <si>
    <t>Kwazulu-Natal: Ndwedwe (KZN293) - Table C7 Quarterly Budgeted Cash Flows ( Waste water management                             ) for 2nd Quarter ended 31 December 2024 (Figures Finalised as at 2025/01/29)</t>
  </si>
  <si>
    <t>Kwazulu-Natal: Maphumulo (KZN294) - Table C7 Quarterly Budgeted Cash Flows ( Waste water management                             ) for 2nd Quarter ended 31 December 2024 (Figures Finalised as at 2025/01/29)</t>
  </si>
  <si>
    <t>Kwazulu-Natal: iLembe (DC29) - Table C7 Quarterly Budgeted Cash Flows ( Waste water management                             ) for 2nd Quarter ended 31 December 2024 (Figures Finalised as at 2025/01/29)</t>
  </si>
  <si>
    <t>Kwazulu-Natal: Greater Kokstad (KZN433) - Table C7 Quarterly Budgeted Cash Flows ( Waste water management                             ) for 2nd Quarter ended 31 December 2024 (Figures Finalised as at 2025/01/29)</t>
  </si>
  <si>
    <t>Kwazulu-Natal: Johannes Phumani Phungula (KZN434) - Table C7 Quarterly Budgeted Cash Flows ( Waste water management                             ) for 2nd Quarter ended 31 December 2024 (Figures Finalised as at 2025/01/29)</t>
  </si>
  <si>
    <t>Kwazulu-Natal: Umzimkhulu (KZN435) - Table C7 Quarterly Budgeted Cash Flows ( Waste water management                             ) for 2nd Quarter ended 31 December 2024 (Figures Finalised as at 2025/01/29)</t>
  </si>
  <si>
    <t>Kwazulu-Natal: Dr Nkosazana Dlamini Zuma (KZN436) - Table C7 Quarterly Budgeted Cash Flows ( Waste water management                             ) for 2nd Quarter ended 31 December 2024 (Figures Finalised as at 2025/01/29)</t>
  </si>
  <si>
    <t>Kwazulu-Natal: Harry Gwala (DC43) - Table C7 Quarterly Budgeted Cash Flows ( Waste water management                             ) for 2nd Quarter ended 31 December 2024 (Figures Finalised as at 2025/01/29)</t>
  </si>
  <si>
    <t>Limpopo: Greater Giyani (LIM331) - Table C7 Quarterly Budgeted Cash Flows ( Waste water management                             ) for 2nd Quarter ended 31 December 2024 (Figures Finalised as at 2025/01/29)</t>
  </si>
  <si>
    <t>Limpopo: Greater Letaba (LIM332) - Table C7 Quarterly Budgeted Cash Flows ( Waste water management                             ) for 2nd Quarter ended 31 December 2024 (Figures Finalised as at 2025/01/29)</t>
  </si>
  <si>
    <t>Limpopo: Greater Tzaneen (LIM333) - Table C7 Quarterly Budgeted Cash Flows ( Waste water management                             ) for 2nd Quarter ended 31 December 2024 (Figures Finalised as at 2025/01/29)</t>
  </si>
  <si>
    <t>Limpopo: Ba-Phalaborwa (LIM334) - Table C7 Quarterly Budgeted Cash Flows ( Waste water management                             ) for 2nd Quarter ended 31 December 2024 (Figures Finalised as at 2025/01/29)</t>
  </si>
  <si>
    <t>Limpopo: Maruleng (LIM335) - Table C7 Quarterly Budgeted Cash Flows ( Waste water management                             ) for 2nd Quarter ended 31 December 2024 (Figures Finalised as at 2025/01/29)</t>
  </si>
  <si>
    <t>Limpopo: Mopani (DC33) - Table C7 Quarterly Budgeted Cash Flows ( Waste water management                             ) for 2nd Quarter ended 31 December 2024 (Figures Finalised as at 2025/01/29)</t>
  </si>
  <si>
    <t>Limpopo: Musina (LIM341) - Table C7 Quarterly Budgeted Cash Flows ( Waste water management                             ) for 2nd Quarter ended 31 December 2024 (Figures Finalised as at 2025/01/29)</t>
  </si>
  <si>
    <t>Limpopo: Thulamela (LIM343) - Table C7 Quarterly Budgeted Cash Flows ( Waste water management                             ) for 2nd Quarter ended 31 December 2024 (Figures Finalised as at 2025/01/29)</t>
  </si>
  <si>
    <t>Limpopo: Makhado (LIM344) - Table C7 Quarterly Budgeted Cash Flows ( Waste water management                             ) for 2nd Quarter ended 31 December 2024 (Figures Finalised as at 2025/01/29)</t>
  </si>
  <si>
    <t>Limpopo: Collins Chabane (LIM345) - Table C7 Quarterly Budgeted Cash Flows ( Waste water management                             ) for 2nd Quarter ended 31 December 2024 (Figures Finalised as at 2025/01/29)</t>
  </si>
  <si>
    <t>Limpopo: Vhembe (DC34) - Table C7 Quarterly Budgeted Cash Flows ( Waste water management                             ) for 2nd Quarter ended 31 December 2024 (Figures Finalised as at 2025/01/29)</t>
  </si>
  <si>
    <t>Limpopo: Blouberg (LIM351) - Table C7 Quarterly Budgeted Cash Flows ( Waste water management                             ) for 2nd Quarter ended 31 December 2024 (Figures Finalised as at 2025/01/29)</t>
  </si>
  <si>
    <t>Limpopo: Molemole (LIM353) - Table C7 Quarterly Budgeted Cash Flows ( Waste water management                             ) for 2nd Quarter ended 31 December 2024 (Figures Finalised as at 2025/01/29)</t>
  </si>
  <si>
    <t>Limpopo: Polokwane (LIM354) - Table C7 Quarterly Budgeted Cash Flows ( Waste water management                             ) for 2nd Quarter ended 31 December 2024 (Figures Finalised as at 2025/01/29)</t>
  </si>
  <si>
    <t>Limpopo: Lepelle-Nkumpi (LIM355) - Table C7 Quarterly Budgeted Cash Flows ( Waste water management                             ) for 2nd Quarter ended 31 December 2024 (Figures Finalised as at 2025/01/29)</t>
  </si>
  <si>
    <t>Limpopo: Capricorn (DC35) - Table C7 Quarterly Budgeted Cash Flows ( Waste water management                             ) for 2nd Quarter ended 31 December 2024 (Figures Finalised as at 2025/01/29)</t>
  </si>
  <si>
    <t>Limpopo: Thabazimbi (LIM361) - Table C7 Quarterly Budgeted Cash Flows ( Waste water management                             ) for 2nd Quarter ended 31 December 2024 (Figures Finalised as at 2025/01/29)</t>
  </si>
  <si>
    <t>Limpopo: Lephalale (LIM362) - Table C7 Quarterly Budgeted Cash Flows ( Waste water management                             ) for 2nd Quarter ended 31 December 2024 (Figures Finalised as at 2025/01/29)</t>
  </si>
  <si>
    <t>Limpopo: Bela Bela (LIM366) - Table C7 Quarterly Budgeted Cash Flows ( Waste water management                             ) for 2nd Quarter ended 31 December 2024 (Figures Finalised as at 2025/01/29)</t>
  </si>
  <si>
    <t>Limpopo: Mogalakwena (LIM367) - Table C7 Quarterly Budgeted Cash Flows ( Waste water management                             ) for 2nd Quarter ended 31 December 2024 (Figures Finalised as at 2025/01/29)</t>
  </si>
  <si>
    <t>Limpopo: Modimolle-Mookgopong (LIM368) - Table C7 Quarterly Budgeted Cash Flows ( Waste water management                             ) for 2nd Quarter ended 31 December 2024 (Figures Finalised as at 2025/01/29)</t>
  </si>
  <si>
    <t>Limpopo: Waterberg (DC36) - Table C7 Quarterly Budgeted Cash Flows ( Waste water management                             ) for 2nd Quarter ended 31 December 2024 (Figures Finalised as at 2025/01/29)</t>
  </si>
  <si>
    <t>Limpopo: Ephraim Mogale (LIM471) - Table C7 Quarterly Budgeted Cash Flows ( Waste water management                             ) for 2nd Quarter ended 31 December 2024 (Figures Finalised as at 2025/01/29)</t>
  </si>
  <si>
    <t>Limpopo: Elias Motsoaledi (LIM472) - Table C7 Quarterly Budgeted Cash Flows ( Waste water management                             ) for 2nd Quarter ended 31 December 2024 (Figures Finalised as at 2025/01/29)</t>
  </si>
  <si>
    <t>Limpopo: Makhuduthamaga (LIM473) - Table C7 Quarterly Budgeted Cash Flows ( Waste water management                             ) for 2nd Quarter ended 31 December 2024 (Figures Finalised as at 2025/01/29)</t>
  </si>
  <si>
    <t>Limpopo: Tubatse Fetakgomo (LIM476) - Table C7 Quarterly Budgeted Cash Flows ( Waste water management                             ) for 2nd Quarter ended 31 December 2024 (Figures Finalised as at 2025/01/29)</t>
  </si>
  <si>
    <t>Limpopo: Sekhukhune (DC47) - Table C7 Quarterly Budgeted Cash Flows ( Waste water management                             ) for 2nd Quarter ended 31 December 2024 (Figures Finalised as at 2025/01/29)</t>
  </si>
  <si>
    <t>Mpumalanga: Albert Luthuli (MP301) - Table C7 Quarterly Budgeted Cash Flows ( Waste water management                             ) for 2nd Quarter ended 31 December 2024 (Figures Finalised as at 2025/01/29)</t>
  </si>
  <si>
    <t>Mpumalanga: Msukaligwa (MP302) - Table C7 Quarterly Budgeted Cash Flows ( Waste water management                             ) for 2nd Quarter ended 31 December 2024 (Figures Finalised as at 2025/01/29)</t>
  </si>
  <si>
    <t>Mpumalanga: Mkhondo (MP303) - Table C7 Quarterly Budgeted Cash Flows ( Waste water management                             ) for 2nd Quarter ended 31 December 2024 (Figures Finalised as at 2025/01/29)</t>
  </si>
  <si>
    <t>Mpumalanga: Pixley Ka Seme (MP) (MP304) - Table C7 Quarterly Budgeted Cash Flows ( Waste water management                             ) for 2nd Quarter ended 31 December 2024 (Figures Finalised as at 2025/01/29)</t>
  </si>
  <si>
    <t>Mpumalanga: Lekwa (MP305) - Table C7 Quarterly Budgeted Cash Flows ( Waste water management                             ) for 2nd Quarter ended 31 December 2024 (Figures Finalised as at 2025/01/29)</t>
  </si>
  <si>
    <t>Mpumalanga: Dipaleseng (MP306) - Table C7 Quarterly Budgeted Cash Flows ( Waste water management                             ) for 2nd Quarter ended 31 December 2024 (Figures Finalised as at 2025/01/29)</t>
  </si>
  <si>
    <t>Mpumalanga: Govan Mbeki (MP307) - Table C7 Quarterly Budgeted Cash Flows ( Waste water management                             ) for 2nd Quarter ended 31 December 2024 (Figures Finalised as at 2025/01/29)</t>
  </si>
  <si>
    <t>Mpumalanga: Gert Sibande (DC30) - Table C7 Quarterly Budgeted Cash Flows ( Waste water management                             ) for 2nd Quarter ended 31 December 2024 (Figures Finalised as at 2025/01/29)</t>
  </si>
  <si>
    <t>Mpumalanga: Victor Khanye (MP311) - Table C7 Quarterly Budgeted Cash Flows ( Waste water management                             ) for 2nd Quarter ended 31 December 2024 (Figures Finalised as at 2025/01/29)</t>
  </si>
  <si>
    <t>Mpumalanga: Emalahleni (MP) (MP312) - Table C7 Quarterly Budgeted Cash Flows ( Waste water management                             ) for 2nd Quarter ended 31 December 2024 (Figures Finalised as at 2025/01/29)</t>
  </si>
  <si>
    <t>Mpumalanga: Steve Tshwete (MP313) - Table C7 Quarterly Budgeted Cash Flows ( Waste water management                             ) for 2nd Quarter ended 31 December 2024 (Figures Finalised as at 2025/01/29)</t>
  </si>
  <si>
    <t>Mpumalanga: Emakhazeni (MP314) - Table C7 Quarterly Budgeted Cash Flows ( Waste water management                             ) for 2nd Quarter ended 31 December 2024 (Figures Finalised as at 2025/01/29)</t>
  </si>
  <si>
    <t>Mpumalanga: Thembisile Hani (MP315) - Table C7 Quarterly Budgeted Cash Flows ( Waste water management                             ) for 2nd Quarter ended 31 December 2024 (Figures Finalised as at 2025/01/29)</t>
  </si>
  <si>
    <t>Mpumalanga: Dr J.S. Moroka (MP316) - Table C7 Quarterly Budgeted Cash Flows ( Waste water management                             ) for 2nd Quarter ended 31 December 2024 (Figures Finalised as at 2025/01/29)</t>
  </si>
  <si>
    <t>Mpumalanga: Nkangala (DC31) - Table C7 Quarterly Budgeted Cash Flows ( Waste water management                             ) for 2nd Quarter ended 31 December 2024 (Figures Finalised as at 2025/01/29)</t>
  </si>
  <si>
    <t>Mpumalanga: Thaba Chweu (MP321) - Table C7 Quarterly Budgeted Cash Flows ( Waste water management                             ) for 2nd Quarter ended 31 December 2024 (Figures Finalised as at 2025/01/29)</t>
  </si>
  <si>
    <t>Mpumalanga: Nkomazi (MP324) - Table C7 Quarterly Budgeted Cash Flows ( Waste water management                             ) for 2nd Quarter ended 31 December 2024 (Figures Finalised as at 2025/01/29)</t>
  </si>
  <si>
    <t>Mpumalanga: Bushbuckridge (MP325) - Table C7 Quarterly Budgeted Cash Flows ( Waste water management                             ) for 2nd Quarter ended 31 December 2024 (Figures Finalised as at 2025/01/29)</t>
  </si>
  <si>
    <t>Mpumalanga: City of Mbombela (MP326) - Table C7 Quarterly Budgeted Cash Flows ( Waste water management                             ) for 2nd Quarter ended 31 December 2024 (Figures Finalised as at 2025/01/29)</t>
  </si>
  <si>
    <t>Mpumalanga: Ehlanzeni (DC32) - Table C7 Quarterly Budgeted Cash Flows ( Waste water management                             ) for 2nd Quarter ended 31 December 2024 (Figures Finalised as at 2025/01/29)</t>
  </si>
  <si>
    <t>Northern Cape: Joe Morolong (NC451) - Table C7 Quarterly Budgeted Cash Flows ( Waste water management                             ) for 2nd Quarter ended 31 December 2024 (Figures Finalised as at 2025/01/29)</t>
  </si>
  <si>
    <t>Northern Cape: Ga-Segonyana (NC452) - Table C7 Quarterly Budgeted Cash Flows ( Waste water management                             ) for 2nd Quarter ended 31 December 2024 (Figures Finalised as at 2025/01/29)</t>
  </si>
  <si>
    <t>Northern Cape: Gamagara (NC453) - Table C7 Quarterly Budgeted Cash Flows ( Waste water management                             ) for 2nd Quarter ended 31 December 2024 (Figures Finalised as at 2025/01/29)</t>
  </si>
  <si>
    <t>Northern Cape: John Taolo Gaetsewe (DC45) - Table C7 Quarterly Budgeted Cash Flows ( Waste water management                             ) for 2nd Quarter ended 31 December 2024 (Figures Finalised as at 2025/01/29)</t>
  </si>
  <si>
    <t>Northern Cape: Richtersveld (NC061) - Table C7 Quarterly Budgeted Cash Flows ( Waste water management                             ) for 2nd Quarter ended 31 December 2024 (Figures Finalised as at 2025/01/29)</t>
  </si>
  <si>
    <t>Northern Cape: Nama Khoi (NC062) - Table C7 Quarterly Budgeted Cash Flows ( Waste water management                             ) for 2nd Quarter ended 31 December 2024 (Figures Finalised as at 2025/01/29)</t>
  </si>
  <si>
    <t>Northern Cape: Kamiesberg (NC064) - Table C7 Quarterly Budgeted Cash Flows ( Waste water management                             ) for 2nd Quarter ended 31 December 2024 (Figures Finalised as at 2025/01/29)</t>
  </si>
  <si>
    <t>Northern Cape: Hantam (NC065) - Table C7 Quarterly Budgeted Cash Flows ( Waste water management                             ) for 2nd Quarter ended 31 December 2024 (Figures Finalised as at 2025/01/29)</t>
  </si>
  <si>
    <t>Northern Cape: Karoo Hoogland (NC066) - Table C7 Quarterly Budgeted Cash Flows ( Waste water management                             ) for 2nd Quarter ended 31 December 2024 (Figures Finalised as at 2025/01/29)</t>
  </si>
  <si>
    <t>Northern Cape: Khai-Ma (NC067) - Table C7 Quarterly Budgeted Cash Flows ( Waste water management                             ) for 2nd Quarter ended 31 December 2024 (Figures Finalised as at 2025/01/29)</t>
  </si>
  <si>
    <t>Northern Cape: Namakwa (DC6) - Table C7 Quarterly Budgeted Cash Flows ( Waste water management                             ) for 2nd Quarter ended 31 December 2024 (Figures Finalised as at 2025/01/29)</t>
  </si>
  <si>
    <t>Northern Cape: Ubuntu (NC071) - Table C7 Quarterly Budgeted Cash Flows ( Waste water management                             ) for 2nd Quarter ended 31 December 2024 (Figures Finalised as at 2025/01/29)</t>
  </si>
  <si>
    <t>Northern Cape: Umsobomvu (NC072) - Table C7 Quarterly Budgeted Cash Flows ( Waste water management                             ) for 2nd Quarter ended 31 December 2024 (Figures Finalised as at 2025/01/29)</t>
  </si>
  <si>
    <t>Northern Cape: Emthanjeni (NC073) - Table C7 Quarterly Budgeted Cash Flows ( Waste water management                             ) for 2nd Quarter ended 31 December 2024 (Figures Finalised as at 2025/01/29)</t>
  </si>
  <si>
    <t>Northern Cape: Kareeberg (NC074) - Table C7 Quarterly Budgeted Cash Flows ( Waste water management                             ) for 2nd Quarter ended 31 December 2024 (Figures Finalised as at 2025/01/29)</t>
  </si>
  <si>
    <t>Northern Cape: Renosterberg (NC075) - Table C7 Quarterly Budgeted Cash Flows ( Waste water management                             ) for 2nd Quarter ended 31 December 2024 (Figures Finalised as at 2025/01/29)</t>
  </si>
  <si>
    <t>Northern Cape: Thembelihle (NC076) - Table C7 Quarterly Budgeted Cash Flows ( Waste water management                             ) for 2nd Quarter ended 31 December 2024 (Figures Finalised as at 2025/01/29)</t>
  </si>
  <si>
    <t>Northern Cape: Siyathemba (NC077) - Table C7 Quarterly Budgeted Cash Flows ( Waste water management                             ) for 2nd Quarter ended 31 December 2024 (Figures Finalised as at 2025/01/29)</t>
  </si>
  <si>
    <t>Northern Cape: Siyancuma (NC078) - Table C7 Quarterly Budgeted Cash Flows ( Waste water management                             ) for 2nd Quarter ended 31 December 2024 (Figures Finalised as at 2025/01/29)</t>
  </si>
  <si>
    <t>Northern Cape: Pixley Ka Seme (NC) (DC7) - Table C7 Quarterly Budgeted Cash Flows ( Waste water management                             ) for 2nd Quarter ended 31 December 2024 (Figures Finalised as at 2025/01/29)</t>
  </si>
  <si>
    <t>Northern Cape: !Kai! Garib (NC082) - Table C7 Quarterly Budgeted Cash Flows ( Waste water management                             ) for 2nd Quarter ended 31 December 2024 (Figures Finalised as at 2025/01/29)</t>
  </si>
  <si>
    <t>Northern Cape: !Kheis (NC084) - Table C7 Quarterly Budgeted Cash Flows ( Waste water management                             ) for 2nd Quarter ended 31 December 2024 (Figures Finalised as at 2025/01/29)</t>
  </si>
  <si>
    <t>Northern Cape: Tsantsabane (NC085) - Table C7 Quarterly Budgeted Cash Flows ( Waste water management                             ) for 2nd Quarter ended 31 December 2024 (Figures Finalised as at 2025/01/29)</t>
  </si>
  <si>
    <t>Northern Cape: Kgatelopele (NC086) - Table C7 Quarterly Budgeted Cash Flows ( Waste water management                             ) for 2nd Quarter ended 31 December 2024 (Figures Finalised as at 2025/01/29)</t>
  </si>
  <si>
    <t>Northern Cape: Dawid Kruiper (NC087) - Table C7 Quarterly Budgeted Cash Flows ( Waste water management                             ) for 2nd Quarter ended 31 December 2024 (Figures Finalised as at 2025/01/29)</t>
  </si>
  <si>
    <t>Northern Cape: Z F Mgcawu (DC8) - Table C7 Quarterly Budgeted Cash Flows ( Waste water management                             ) for 2nd Quarter ended 31 December 2024 (Figures Finalised as at 2025/01/29)</t>
  </si>
  <si>
    <t>Northern Cape: Sol Plaatje (NC091) - Table C7 Quarterly Budgeted Cash Flows ( Waste water management                             ) for 2nd Quarter ended 31 December 2024 (Figures Finalised as at 2025/01/29)</t>
  </si>
  <si>
    <t>Northern Cape: Dikgatlong (NC092) - Table C7 Quarterly Budgeted Cash Flows ( Waste water management                             ) for 2nd Quarter ended 31 December 2024 (Figures Finalised as at 2025/01/29)</t>
  </si>
  <si>
    <t>Northern Cape: Magareng (NC093) - Table C7 Quarterly Budgeted Cash Flows ( Waste water management                             ) for 2nd Quarter ended 31 December 2024 (Figures Finalised as at 2025/01/29)</t>
  </si>
  <si>
    <t>Northern Cape: Phokwane (NC094) - Table C7 Quarterly Budgeted Cash Flows ( Waste water management                             ) for 2nd Quarter ended 31 December 2024 (Figures Finalised as at 2025/01/29)</t>
  </si>
  <si>
    <t>Northern Cape: Frances Baard (DC9) - Table C7 Quarterly Budgeted Cash Flows ( Waste water management                             ) for 2nd Quarter ended 31 December 2024 (Figures Finalised as at 2025/01/29)</t>
  </si>
  <si>
    <t>North West: Moretele (NW371) - Table C7 Quarterly Budgeted Cash Flows ( Waste water management                             ) for 2nd Quarter ended 31 December 2024 (Figures Finalised as at 2025/01/29)</t>
  </si>
  <si>
    <t>North West: Madibeng (NW372) - Table C7 Quarterly Budgeted Cash Flows ( Waste water management                             ) for 2nd Quarter ended 31 December 2024 (Figures Finalised as at 2025/01/29)</t>
  </si>
  <si>
    <t>North West: Rustenburg (NW373) - Table C7 Quarterly Budgeted Cash Flows ( Waste water management                             ) for 2nd Quarter ended 31 December 2024 (Figures Finalised as at 2025/01/29)</t>
  </si>
  <si>
    <t>North West: Kgetlengrivier (NW374) - Table C7 Quarterly Budgeted Cash Flows ( Waste water management                             ) for 2nd Quarter ended 31 December 2024 (Figures Finalised as at 2025/01/29)</t>
  </si>
  <si>
    <t>North West: Moses Kotane (NW375) - Table C7 Quarterly Budgeted Cash Flows ( Waste water management                             ) for 2nd Quarter ended 31 December 2024 (Figures Finalised as at 2025/01/29)</t>
  </si>
  <si>
    <t>North West: Bojanala Platinum (DC37) - Table C7 Quarterly Budgeted Cash Flows ( Waste water management                             ) for 2nd Quarter ended 31 December 2024 (Figures Finalised as at 2025/01/29)</t>
  </si>
  <si>
    <t>North West: Ratlou (NW381) - Table C7 Quarterly Budgeted Cash Flows ( Waste water management                             ) for 2nd Quarter ended 31 December 2024 (Figures Finalised as at 2025/01/29)</t>
  </si>
  <si>
    <t>North West: Tswaing (NW382) - Table C7 Quarterly Budgeted Cash Flows ( Waste water management                             ) for 2nd Quarter ended 31 December 2024 (Figures Finalised as at 2025/01/29)</t>
  </si>
  <si>
    <t>North West: Mafikeng (NW383) - Table C7 Quarterly Budgeted Cash Flows ( Waste water management                             ) for 2nd Quarter ended 31 December 2024 (Figures Finalised as at 2025/01/29)</t>
  </si>
  <si>
    <t>North West: Ditsobotla (NW384) - Table C7 Quarterly Budgeted Cash Flows ( Waste water management                             ) for 2nd Quarter ended 31 December 2024 (Figures Finalised as at 2025/01/29)</t>
  </si>
  <si>
    <t>North West: Ramotshere Moiloa (NW385) - Table C7 Quarterly Budgeted Cash Flows ( Waste water management                             ) for 2nd Quarter ended 31 December 2024 (Figures Finalised as at 2025/01/29)</t>
  </si>
  <si>
    <t>North West: Ngaka Modiri Molema (DC38) - Table C7 Quarterly Budgeted Cash Flows ( Waste water management                             ) for 2nd Quarter ended 31 December 2024 (Figures Finalised as at 2025/01/29)</t>
  </si>
  <si>
    <t>North West: Naledi (NW) (NW392) - Table C7 Quarterly Budgeted Cash Flows ( Waste water management                             ) for 2nd Quarter ended 31 December 2024 (Figures Finalised as at 2025/01/29)</t>
  </si>
  <si>
    <t>North West: Mamusa (NW393) - Table C7 Quarterly Budgeted Cash Flows ( Waste water management                             ) for 2nd Quarter ended 31 December 2024 (Figures Finalised as at 2025/01/29)</t>
  </si>
  <si>
    <t>North West: Greater Taung (NW394) - Table C7 Quarterly Budgeted Cash Flows ( Waste water management                             ) for 2nd Quarter ended 31 December 2024 (Figures Finalised as at 2025/01/29)</t>
  </si>
  <si>
    <t>North West: Lekwa-Teemane (NW396) - Table C7 Quarterly Budgeted Cash Flows ( Waste water management                             ) for 2nd Quarter ended 31 December 2024 (Figures Finalised as at 2025/01/29)</t>
  </si>
  <si>
    <t>North West: Kagisano-Molopo (NW397) - Table C7 Quarterly Budgeted Cash Flows ( Waste water management                             ) for 2nd Quarter ended 31 December 2024 (Figures Finalised as at 2025/01/29)</t>
  </si>
  <si>
    <t>North West: Dr Ruth Segomotsi Mompati (DC39) - Table C7 Quarterly Budgeted Cash Flows ( Waste water management                             ) for 2nd Quarter ended 31 December 2024 (Figures Finalised as at 2025/01/29)</t>
  </si>
  <si>
    <t>North West: City of Matlosana (NW403) - Table C7 Quarterly Budgeted Cash Flows ( Waste water management                             ) for 2nd Quarter ended 31 December 2024 (Figures Finalised as at 2025/01/29)</t>
  </si>
  <si>
    <t>North West: Maquassi Hills (NW404) - Table C7 Quarterly Budgeted Cash Flows ( Waste water management                             ) for 2nd Quarter ended 31 December 2024 (Figures Finalised as at 2025/01/29)</t>
  </si>
  <si>
    <t>North West: J B Marks (NW405) - Table C7 Quarterly Budgeted Cash Flows ( Waste water management                             ) for 2nd Quarter ended 31 December 2024 (Figures Finalised as at 2025/01/29)</t>
  </si>
  <si>
    <t>North West: Dr Kenneth Kaunda (DC40) - Table C7 Quarterly Budgeted Cash Flows ( Waste water management                             ) for 2nd Quarter ended 31 December 2024 (Figures Finalised as at 2025/01/29)</t>
  </si>
  <si>
    <t>Western Cape: Cape Town (CPT) - Table C7 Quarterly Budgeted Cash Flows ( Waste water management                             ) for 2nd Quarter ended 31 December 2024 (Figures Finalised as at 2025/01/29)</t>
  </si>
  <si>
    <t>Western Cape: Matzikama (WC011) - Table C7 Quarterly Budgeted Cash Flows ( Waste water management                             ) for 2nd Quarter ended 31 December 2024 (Figures Finalised as at 2025/01/29)</t>
  </si>
  <si>
    <t>Western Cape: Cederberg (WC012) - Table C7 Quarterly Budgeted Cash Flows ( Waste water management                             ) for 2nd Quarter ended 31 December 2024 (Figures Finalised as at 2025/01/29)</t>
  </si>
  <si>
    <t>Western Cape: Bergrivier (WC013) - Table C7 Quarterly Budgeted Cash Flows ( Waste water management                             ) for 2nd Quarter ended 31 December 2024 (Figures Finalised as at 2025/01/29)</t>
  </si>
  <si>
    <t>Western Cape: Saldanha Bay (WC014) - Table C7 Quarterly Budgeted Cash Flows ( Waste water management                             ) for 2nd Quarter ended 31 December 2024 (Figures Finalised as at 2025/01/29)</t>
  </si>
  <si>
    <t>Western Cape: Swartland (WC015) - Table C7 Quarterly Budgeted Cash Flows ( Waste water management                             ) for 2nd Quarter ended 31 December 2024 (Figures Finalised as at 2025/01/29)</t>
  </si>
  <si>
    <t>Western Cape: West Coast (DC1) - Table C7 Quarterly Budgeted Cash Flows ( Waste water management                             ) for 2nd Quarter ended 31 December 2024 (Figures Finalised as at 2025/01/29)</t>
  </si>
  <si>
    <t>Western Cape: Witzenberg (WC022) - Table C7 Quarterly Budgeted Cash Flows ( Waste water management                             ) for 2nd Quarter ended 31 December 2024 (Figures Finalised as at 2025/01/29)</t>
  </si>
  <si>
    <t>Western Cape: Drakenstein (WC023) - Table C7 Quarterly Budgeted Cash Flows ( Waste water management                             ) for 2nd Quarter ended 31 December 2024 (Figures Finalised as at 2025/01/29)</t>
  </si>
  <si>
    <t>Western Cape: Stellenbosch (WC024) - Table C7 Quarterly Budgeted Cash Flows ( Waste water management                             ) for 2nd Quarter ended 31 December 2024 (Figures Finalised as at 2025/01/29)</t>
  </si>
  <si>
    <t>Western Cape: Breede Valley (WC025) - Table C7 Quarterly Budgeted Cash Flows ( Waste water management                             ) for 2nd Quarter ended 31 December 2024 (Figures Finalised as at 2025/01/29)</t>
  </si>
  <si>
    <t>Western Cape: Langeberg (WC026) - Table C7 Quarterly Budgeted Cash Flows ( Waste water management                             ) for 2nd Quarter ended 31 December 2024 (Figures Finalised as at 2025/01/29)</t>
  </si>
  <si>
    <t>Western Cape: Cape Winelands DM (DC2) - Table C7 Quarterly Budgeted Cash Flows ( Waste water management                             ) for 2nd Quarter ended 31 December 2024 (Figures Finalised as at 2025/01/29)</t>
  </si>
  <si>
    <t>Western Cape: Theewaterskloof (WC031) - Table C7 Quarterly Budgeted Cash Flows ( Waste water management                             ) for 2nd Quarter ended 31 December 2024 (Figures Finalised as at 2025/01/29)</t>
  </si>
  <si>
    <t>Western Cape: Overstrand (WC032) - Table C7 Quarterly Budgeted Cash Flows ( Waste water management                             ) for 2nd Quarter ended 31 December 2024 (Figures Finalised as at 2025/01/29)</t>
  </si>
  <si>
    <t>Western Cape: Cape Agulhas (WC033) - Table C7 Quarterly Budgeted Cash Flows ( Waste water management                             ) for 2nd Quarter ended 31 December 2024 (Figures Finalised as at 2025/01/29)</t>
  </si>
  <si>
    <t>Western Cape: Swellendam (WC034) - Table C7 Quarterly Budgeted Cash Flows ( Waste water management                             ) for 2nd Quarter ended 31 December 2024 (Figures Finalised as at 2025/01/29)</t>
  </si>
  <si>
    <t>Western Cape: Overberg (DC3) - Table C7 Quarterly Budgeted Cash Flows ( Waste water management                             ) for 2nd Quarter ended 31 December 2024 (Figures Finalised as at 2025/01/29)</t>
  </si>
  <si>
    <t>Western Cape: Kannaland (WC041) - Table C7 Quarterly Budgeted Cash Flows ( Waste water management                             ) for 2nd Quarter ended 31 December 2024 (Figures Finalised as at 2025/01/29)</t>
  </si>
  <si>
    <t>Western Cape: Hessequa (WC042) - Table C7 Quarterly Budgeted Cash Flows ( Waste water management                             ) for 2nd Quarter ended 31 December 2024 (Figures Finalised as at 2025/01/29)</t>
  </si>
  <si>
    <t>Western Cape: Mossel Bay (WC043) - Table C7 Quarterly Budgeted Cash Flows ( Waste water management                             ) for 2nd Quarter ended 31 December 2024 (Figures Finalised as at 2025/01/29)</t>
  </si>
  <si>
    <t>Western Cape: George (WC044) - Table C7 Quarterly Budgeted Cash Flows ( Waste water management                             ) for 2nd Quarter ended 31 December 2024 (Figures Finalised as at 2025/01/29)</t>
  </si>
  <si>
    <t>Western Cape: Oudtshoorn (WC045) - Table C7 Quarterly Budgeted Cash Flows ( Waste water management                             ) for 2nd Quarter ended 31 December 2024 (Figures Finalised as at 2025/01/29)</t>
  </si>
  <si>
    <t>Western Cape: Bitou (WC047) - Table C7 Quarterly Budgeted Cash Flows ( Waste water management                             ) for 2nd Quarter ended 31 December 2024 (Figures Finalised as at 2025/01/29)</t>
  </si>
  <si>
    <t>Western Cape: Knysna (WC048) - Table C7 Quarterly Budgeted Cash Flows ( Waste water management                             ) for 2nd Quarter ended 31 December 2024 (Figures Finalised as at 2025/01/29)</t>
  </si>
  <si>
    <t>Western Cape: Garden Route (DC4) - Table C7 Quarterly Budgeted Cash Flows ( Waste water management                             ) for 2nd Quarter ended 31 December 2024 (Figures Finalised as at 2025/01/29)</t>
  </si>
  <si>
    <t>Western Cape: Laingsburg (WC051) - Table C7 Quarterly Budgeted Cash Flows ( Waste water management                             ) for 2nd Quarter ended 31 December 2024 (Figures Finalised as at 2025/01/29)</t>
  </si>
  <si>
    <t>Western Cape: Prince Albert (WC052) - Table C7 Quarterly Budgeted Cash Flows ( Waste water management                             ) for 2nd Quarter ended 31 December 2024 (Figures Finalised as at 2025/01/29)</t>
  </si>
  <si>
    <t>Western Cape: Beaufort West (WC053) - Table C7 Quarterly Budgeted Cash Flows ( Waste water management                             ) for 2nd Quarter ended 31 December 2024 (Figures Finalised as at 2025/01/29)</t>
  </si>
  <si>
    <t>Western Cape: Central Karoo (DC5) - Table C7 Quarterly Budgeted Cash Flows ( Waste water management                             ) for 2nd Quarter ended 31 December 2024 (Figures Finalised as at 2025/01/29)</t>
  </si>
  <si>
    <t>Summary - Table C7 Quarterly Budgeted Cash Flows ( Waste water management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</si>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</sst>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920474770</v>
      </c>
      <c r="F7" s="20">
        <v>920474770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460237386</v>
      </c>
      <c r="Y7" s="20">
        <v>-460237386</v>
      </c>
      <c r="Z7" s="21">
        <v>-100</v>
      </c>
      <c r="AA7" s="22">
        <v>920474770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4156740</v>
      </c>
      <c r="F8" s="20">
        <v>4156740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2078370</v>
      </c>
      <c r="Y8" s="20">
        <v>-2078370</v>
      </c>
      <c r="Z8" s="21">
        <v>-100</v>
      </c>
      <c r="AA8" s="22">
        <v>4156740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239740720</v>
      </c>
      <c r="F9" s="20">
        <v>239740720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119870358</v>
      </c>
      <c r="Y9" s="20">
        <v>-119870358</v>
      </c>
      <c r="Z9" s="21">
        <v>-100</v>
      </c>
      <c r="AA9" s="22">
        <v>239740720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99300750</v>
      </c>
      <c r="F11" s="20">
        <v>99300750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49650378</v>
      </c>
      <c r="Y11" s="20">
        <v>-49650378</v>
      </c>
      <c r="Z11" s="21">
        <v>-100</v>
      </c>
      <c r="AA11" s="22">
        <v>99300750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-498051790</v>
      </c>
      <c r="F14" s="20">
        <v>-498051790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-249025896</v>
      </c>
      <c r="Y14" s="20">
        <v>249025896</v>
      </c>
      <c r="Z14" s="21">
        <v>-100</v>
      </c>
      <c r="AA14" s="22">
        <v>-498051790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765621190</v>
      </c>
      <c r="F17" s="28">
        <f t="shared" si="0"/>
        <v>765621190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382810596</v>
      </c>
      <c r="Y17" s="28">
        <f t="shared" si="0"/>
        <v>-382810596</v>
      </c>
      <c r="Z17" s="29">
        <f>+IF(X17&lt;&gt;0,+(Y17/X17)*100,0)</f>
        <v>-100</v>
      </c>
      <c r="AA17" s="30">
        <f>SUM(AA6:AA16)</f>
        <v>765621190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765621190</v>
      </c>
      <c r="F38" s="2">
        <f t="shared" si="3"/>
        <v>765621190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382810596</v>
      </c>
      <c r="Y38" s="2">
        <f t="shared" si="3"/>
        <v>-382810596</v>
      </c>
      <c r="Z38" s="34">
        <f>+IF(X38&lt;&gt;0,+(Y38/X38)*100,0)</f>
        <v>-100</v>
      </c>
      <c r="AA38" s="35">
        <f>+AA17+AA27+AA36</f>
        <v>765621190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765621190</v>
      </c>
      <c r="F40" s="45">
        <f t="shared" si="4"/>
        <v>765621190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382810596</v>
      </c>
      <c r="Y40" s="45">
        <f t="shared" si="4"/>
        <v>-382810596</v>
      </c>
      <c r="Z40" s="46">
        <f>+IF(X40&lt;&gt;0,+(Y40/X40)*100,0)</f>
        <v>-100</v>
      </c>
      <c r="AA40" s="47">
        <f t="shared" si="4"/>
        <v>765621190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2249869</v>
      </c>
      <c r="D7" s="18"/>
      <c r="E7" s="19">
        <v>83309741</v>
      </c>
      <c r="F7" s="20">
        <v>83309741</v>
      </c>
      <c r="G7" s="20">
        <v>15983</v>
      </c>
      <c r="H7" s="20">
        <v>21821</v>
      </c>
      <c r="I7" s="20">
        <v>31462</v>
      </c>
      <c r="J7" s="20">
        <v>69266</v>
      </c>
      <c r="K7" s="20">
        <v>25280</v>
      </c>
      <c r="L7" s="20">
        <v>20667</v>
      </c>
      <c r="M7" s="20">
        <v>17674</v>
      </c>
      <c r="N7" s="20">
        <v>63621</v>
      </c>
      <c r="O7" s="20"/>
      <c r="P7" s="20"/>
      <c r="Q7" s="20"/>
      <c r="R7" s="20"/>
      <c r="S7" s="20"/>
      <c r="T7" s="20"/>
      <c r="U7" s="20"/>
      <c r="V7" s="20"/>
      <c r="W7" s="20">
        <v>132887</v>
      </c>
      <c r="X7" s="20">
        <v>41655108</v>
      </c>
      <c r="Y7" s="20">
        <v>-41522221</v>
      </c>
      <c r="Z7" s="21">
        <v>-99.68098270204942</v>
      </c>
      <c r="AA7" s="22">
        <v>83309741</v>
      </c>
    </row>
    <row r="8" spans="1:27" x14ac:dyDescent="0.25">
      <c r="A8" s="23" t="s">
        <v>36</v>
      </c>
      <c r="B8" s="17" t="s">
        <v>32</v>
      </c>
      <c r="C8" s="18">
        <v>37285</v>
      </c>
      <c r="D8" s="18"/>
      <c r="E8" s="19">
        <v>25415</v>
      </c>
      <c r="F8" s="20">
        <v>25415</v>
      </c>
      <c r="G8" s="20">
        <v>309</v>
      </c>
      <c r="H8" s="20">
        <v>12780</v>
      </c>
      <c r="I8" s="20">
        <v>885</v>
      </c>
      <c r="J8" s="20">
        <v>13974</v>
      </c>
      <c r="K8" s="20">
        <v>8967</v>
      </c>
      <c r="L8" s="20">
        <v>4270</v>
      </c>
      <c r="M8" s="20">
        <v>5473</v>
      </c>
      <c r="N8" s="20">
        <v>18710</v>
      </c>
      <c r="O8" s="20"/>
      <c r="P8" s="20"/>
      <c r="Q8" s="20"/>
      <c r="R8" s="20"/>
      <c r="S8" s="20"/>
      <c r="T8" s="20"/>
      <c r="U8" s="20"/>
      <c r="V8" s="20"/>
      <c r="W8" s="20">
        <v>32684</v>
      </c>
      <c r="X8" s="20">
        <v>12708</v>
      </c>
      <c r="Y8" s="20">
        <v>19976</v>
      </c>
      <c r="Z8" s="21">
        <v>157.19231979855209</v>
      </c>
      <c r="AA8" s="22">
        <v>25415</v>
      </c>
    </row>
    <row r="9" spans="1:27" x14ac:dyDescent="0.25">
      <c r="A9" s="23" t="s">
        <v>37</v>
      </c>
      <c r="B9" s="17" t="s">
        <v>6</v>
      </c>
      <c r="C9" s="18">
        <v>1100000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180883</v>
      </c>
      <c r="D14" s="18"/>
      <c r="E14" s="19">
        <v>-31189586</v>
      </c>
      <c r="F14" s="20">
        <v>-31189586</v>
      </c>
      <c r="G14" s="20">
        <v>354090</v>
      </c>
      <c r="H14" s="20">
        <v>165826</v>
      </c>
      <c r="I14" s="20">
        <v>932151</v>
      </c>
      <c r="J14" s="20">
        <v>1452067</v>
      </c>
      <c r="K14" s="20">
        <v>163982</v>
      </c>
      <c r="L14" s="20">
        <v>-2101311</v>
      </c>
      <c r="M14" s="20">
        <v>1712456</v>
      </c>
      <c r="N14" s="20">
        <v>-224873</v>
      </c>
      <c r="O14" s="20"/>
      <c r="P14" s="20"/>
      <c r="Q14" s="20"/>
      <c r="R14" s="20"/>
      <c r="S14" s="20"/>
      <c r="T14" s="20"/>
      <c r="U14" s="20"/>
      <c r="V14" s="20"/>
      <c r="W14" s="20">
        <v>1227194</v>
      </c>
      <c r="X14" s="20">
        <v>-15594894</v>
      </c>
      <c r="Y14" s="20">
        <v>16822088</v>
      </c>
      <c r="Z14" s="21">
        <v>-107.86920385608263</v>
      </c>
      <c r="AA14" s="22">
        <v>-31189586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3568037</v>
      </c>
      <c r="D17" s="26">
        <f>SUM(D6:D16)</f>
        <v>0</v>
      </c>
      <c r="E17" s="27">
        <f t="shared" si="0"/>
        <v>52145570</v>
      </c>
      <c r="F17" s="28">
        <f t="shared" si="0"/>
        <v>52145570</v>
      </c>
      <c r="G17" s="28">
        <f t="shared" si="0"/>
        <v>370382</v>
      </c>
      <c r="H17" s="28">
        <f t="shared" si="0"/>
        <v>200427</v>
      </c>
      <c r="I17" s="28">
        <f t="shared" si="0"/>
        <v>964498</v>
      </c>
      <c r="J17" s="28">
        <f t="shared" si="0"/>
        <v>1535307</v>
      </c>
      <c r="K17" s="28">
        <f t="shared" si="0"/>
        <v>198229</v>
      </c>
      <c r="L17" s="28">
        <f t="shared" si="0"/>
        <v>-2076374</v>
      </c>
      <c r="M17" s="28">
        <f t="shared" si="0"/>
        <v>1735603</v>
      </c>
      <c r="N17" s="28">
        <f t="shared" si="0"/>
        <v>-142542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1392765</v>
      </c>
      <c r="X17" s="28">
        <f t="shared" si="0"/>
        <v>26072922</v>
      </c>
      <c r="Y17" s="28">
        <f t="shared" si="0"/>
        <v>-24680157</v>
      </c>
      <c r="Z17" s="29">
        <f>+IF(X17&lt;&gt;0,+(Y17/X17)*100,0)</f>
        <v>-94.65819366160801</v>
      </c>
      <c r="AA17" s="30">
        <f>SUM(AA6:AA16)</f>
        <v>52145570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2197823</v>
      </c>
      <c r="D26" s="18"/>
      <c r="E26" s="19">
        <v>-20808132</v>
      </c>
      <c r="F26" s="20">
        <v>-20808132</v>
      </c>
      <c r="G26" s="20"/>
      <c r="H26" s="20">
        <v>293677</v>
      </c>
      <c r="I26" s="20">
        <v>493932</v>
      </c>
      <c r="J26" s="20">
        <v>787609</v>
      </c>
      <c r="K26" s="20"/>
      <c r="L26" s="20">
        <v>558896</v>
      </c>
      <c r="M26" s="20">
        <v>523068</v>
      </c>
      <c r="N26" s="20">
        <v>1081964</v>
      </c>
      <c r="O26" s="20"/>
      <c r="P26" s="20"/>
      <c r="Q26" s="20"/>
      <c r="R26" s="20"/>
      <c r="S26" s="20"/>
      <c r="T26" s="20"/>
      <c r="U26" s="20"/>
      <c r="V26" s="20"/>
      <c r="W26" s="20">
        <v>1869573</v>
      </c>
      <c r="X26" s="20">
        <v>-10404078</v>
      </c>
      <c r="Y26" s="20">
        <v>12273651</v>
      </c>
      <c r="Z26" s="21">
        <v>-117.96961729814022</v>
      </c>
      <c r="AA26" s="22">
        <v>-20808132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2197823</v>
      </c>
      <c r="D27" s="26">
        <f>SUM(D21:D26)</f>
        <v>0</v>
      </c>
      <c r="E27" s="27">
        <f t="shared" si="1"/>
        <v>-20808132</v>
      </c>
      <c r="F27" s="28">
        <f t="shared" si="1"/>
        <v>-20808132</v>
      </c>
      <c r="G27" s="28">
        <f t="shared" si="1"/>
        <v>0</v>
      </c>
      <c r="H27" s="28">
        <f t="shared" si="1"/>
        <v>293677</v>
      </c>
      <c r="I27" s="28">
        <f t="shared" si="1"/>
        <v>493932</v>
      </c>
      <c r="J27" s="28">
        <f t="shared" si="1"/>
        <v>787609</v>
      </c>
      <c r="K27" s="28">
        <f t="shared" si="1"/>
        <v>0</v>
      </c>
      <c r="L27" s="28">
        <f t="shared" si="1"/>
        <v>558896</v>
      </c>
      <c r="M27" s="28">
        <f t="shared" si="1"/>
        <v>523068</v>
      </c>
      <c r="N27" s="28">
        <f t="shared" si="1"/>
        <v>1081964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1869573</v>
      </c>
      <c r="X27" s="28">
        <f t="shared" si="1"/>
        <v>-10404078</v>
      </c>
      <c r="Y27" s="28">
        <f t="shared" si="1"/>
        <v>12273651</v>
      </c>
      <c r="Z27" s="29">
        <f>+IF(X27&lt;&gt;0,+(Y27/X27)*100,0)</f>
        <v>-117.96961729814022</v>
      </c>
      <c r="AA27" s="30">
        <f>SUM(AA21:AA26)</f>
        <v>-20808132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5765860</v>
      </c>
      <c r="D38" s="32">
        <f>+D17+D27+D36</f>
        <v>0</v>
      </c>
      <c r="E38" s="33">
        <f t="shared" si="3"/>
        <v>31337438</v>
      </c>
      <c r="F38" s="2">
        <f t="shared" si="3"/>
        <v>31337438</v>
      </c>
      <c r="G38" s="2">
        <f t="shared" si="3"/>
        <v>370382</v>
      </c>
      <c r="H38" s="2">
        <f t="shared" si="3"/>
        <v>494104</v>
      </c>
      <c r="I38" s="2">
        <f t="shared" si="3"/>
        <v>1458430</v>
      </c>
      <c r="J38" s="2">
        <f t="shared" si="3"/>
        <v>2322916</v>
      </c>
      <c r="K38" s="2">
        <f t="shared" si="3"/>
        <v>198229</v>
      </c>
      <c r="L38" s="2">
        <f t="shared" si="3"/>
        <v>-1517478</v>
      </c>
      <c r="M38" s="2">
        <f t="shared" si="3"/>
        <v>2258671</v>
      </c>
      <c r="N38" s="2">
        <f t="shared" si="3"/>
        <v>939422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3262338</v>
      </c>
      <c r="X38" s="2">
        <f t="shared" si="3"/>
        <v>15668844</v>
      </c>
      <c r="Y38" s="2">
        <f t="shared" si="3"/>
        <v>-12406506</v>
      </c>
      <c r="Z38" s="34">
        <f>+IF(X38&lt;&gt;0,+(Y38/X38)*100,0)</f>
        <v>-79.179459569576409</v>
      </c>
      <c r="AA38" s="35">
        <f>+AA17+AA27+AA36</f>
        <v>31337438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370382</v>
      </c>
      <c r="I39" s="2">
        <f>+H40+I60</f>
        <v>864486</v>
      </c>
      <c r="J39" s="2">
        <f>+G39</f>
        <v>0</v>
      </c>
      <c r="K39" s="2">
        <f>+I40+K60</f>
        <v>2322916</v>
      </c>
      <c r="L39" s="2">
        <f>+K40+L60</f>
        <v>2521145</v>
      </c>
      <c r="M39" s="2">
        <f>+L40+M60</f>
        <v>1003667</v>
      </c>
      <c r="N39" s="2">
        <f>+K39</f>
        <v>2322916</v>
      </c>
      <c r="O39" s="2">
        <f>+M40+O60</f>
        <v>3262338</v>
      </c>
      <c r="P39" s="2">
        <f>+O40+P60</f>
        <v>3262338</v>
      </c>
      <c r="Q39" s="2">
        <f>+P40+Q60</f>
        <v>3262338</v>
      </c>
      <c r="R39" s="2">
        <f>+O39</f>
        <v>3262338</v>
      </c>
      <c r="S39" s="2">
        <f>+Q40+S60</f>
        <v>3262338</v>
      </c>
      <c r="T39" s="2">
        <f>+S40+T60</f>
        <v>3262338</v>
      </c>
      <c r="U39" s="2">
        <f>+T40+U60</f>
        <v>3262338</v>
      </c>
      <c r="V39" s="2">
        <f>+S39</f>
        <v>3262338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5765860</v>
      </c>
      <c r="D40" s="43">
        <f t="shared" ref="D40:AA40" si="4">+D38+D39</f>
        <v>0</v>
      </c>
      <c r="E40" s="44">
        <f t="shared" si="4"/>
        <v>31337438</v>
      </c>
      <c r="F40" s="45">
        <f t="shared" si="4"/>
        <v>31337438</v>
      </c>
      <c r="G40" s="45">
        <f t="shared" si="4"/>
        <v>370382</v>
      </c>
      <c r="H40" s="45">
        <f t="shared" si="4"/>
        <v>864486</v>
      </c>
      <c r="I40" s="45">
        <f t="shared" si="4"/>
        <v>2322916</v>
      </c>
      <c r="J40" s="45">
        <f>+I40</f>
        <v>2322916</v>
      </c>
      <c r="K40" s="45">
        <f t="shared" si="4"/>
        <v>2521145</v>
      </c>
      <c r="L40" s="45">
        <f t="shared" si="4"/>
        <v>1003667</v>
      </c>
      <c r="M40" s="45">
        <f t="shared" si="4"/>
        <v>3262338</v>
      </c>
      <c r="N40" s="45">
        <f>+M40</f>
        <v>3262338</v>
      </c>
      <c r="O40" s="45">
        <f t="shared" si="4"/>
        <v>3262338</v>
      </c>
      <c r="P40" s="45">
        <f t="shared" si="4"/>
        <v>3262338</v>
      </c>
      <c r="Q40" s="45">
        <f t="shared" si="4"/>
        <v>3262338</v>
      </c>
      <c r="R40" s="45">
        <f>+Q40</f>
        <v>3262338</v>
      </c>
      <c r="S40" s="45">
        <f t="shared" si="4"/>
        <v>3262338</v>
      </c>
      <c r="T40" s="45">
        <f t="shared" si="4"/>
        <v>3262338</v>
      </c>
      <c r="U40" s="45">
        <f t="shared" si="4"/>
        <v>3262338</v>
      </c>
      <c r="V40" s="45">
        <f>+U40</f>
        <v>3262338</v>
      </c>
      <c r="W40" s="45">
        <f>+V40</f>
        <v>3262338</v>
      </c>
      <c r="X40" s="45">
        <f t="shared" si="4"/>
        <v>15668844</v>
      </c>
      <c r="Y40" s="45">
        <f t="shared" si="4"/>
        <v>-12406506</v>
      </c>
      <c r="Z40" s="46">
        <f>+IF(X40&lt;&gt;0,+(Y40/X40)*100,0)</f>
        <v>-79.179459569576409</v>
      </c>
      <c r="AA40" s="47">
        <f t="shared" si="4"/>
        <v>31337438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16140</v>
      </c>
      <c r="D7" s="18"/>
      <c r="E7" s="19"/>
      <c r="F7" s="20"/>
      <c r="G7" s="20">
        <v>906</v>
      </c>
      <c r="H7" s="20"/>
      <c r="I7" s="20">
        <v>308</v>
      </c>
      <c r="J7" s="20">
        <v>1214</v>
      </c>
      <c r="K7" s="20"/>
      <c r="L7" s="20">
        <v>16302</v>
      </c>
      <c r="M7" s="20">
        <v>6706</v>
      </c>
      <c r="N7" s="20">
        <v>23008</v>
      </c>
      <c r="O7" s="20"/>
      <c r="P7" s="20"/>
      <c r="Q7" s="20"/>
      <c r="R7" s="20"/>
      <c r="S7" s="20"/>
      <c r="T7" s="20"/>
      <c r="U7" s="20"/>
      <c r="V7" s="20"/>
      <c r="W7" s="20">
        <v>24222</v>
      </c>
      <c r="X7" s="20"/>
      <c r="Y7" s="20">
        <v>24222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10162310</v>
      </c>
      <c r="F9" s="20">
        <v>10162310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5081154</v>
      </c>
      <c r="Y9" s="20">
        <v>-5081154</v>
      </c>
      <c r="Z9" s="21">
        <v>-100</v>
      </c>
      <c r="AA9" s="22">
        <v>10162310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-786959</v>
      </c>
      <c r="D14" s="18"/>
      <c r="E14" s="19"/>
      <c r="F14" s="20"/>
      <c r="G14" s="20"/>
      <c r="H14" s="20"/>
      <c r="I14" s="20"/>
      <c r="J14" s="20"/>
      <c r="K14" s="20">
        <v>-167088</v>
      </c>
      <c r="L14" s="20"/>
      <c r="M14" s="20"/>
      <c r="N14" s="20">
        <v>-167088</v>
      </c>
      <c r="O14" s="20"/>
      <c r="P14" s="20"/>
      <c r="Q14" s="20"/>
      <c r="R14" s="20"/>
      <c r="S14" s="20"/>
      <c r="T14" s="20"/>
      <c r="U14" s="20"/>
      <c r="V14" s="20"/>
      <c r="W14" s="20">
        <v>-167088</v>
      </c>
      <c r="X14" s="20"/>
      <c r="Y14" s="20">
        <v>-167088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-770819</v>
      </c>
      <c r="D17" s="26">
        <f>SUM(D6:D16)</f>
        <v>0</v>
      </c>
      <c r="E17" s="27">
        <f t="shared" si="0"/>
        <v>10162310</v>
      </c>
      <c r="F17" s="28">
        <f t="shared" si="0"/>
        <v>10162310</v>
      </c>
      <c r="G17" s="28">
        <f t="shared" si="0"/>
        <v>906</v>
      </c>
      <c r="H17" s="28">
        <f t="shared" si="0"/>
        <v>0</v>
      </c>
      <c r="I17" s="28">
        <f t="shared" si="0"/>
        <v>308</v>
      </c>
      <c r="J17" s="28">
        <f t="shared" si="0"/>
        <v>1214</v>
      </c>
      <c r="K17" s="28">
        <f t="shared" si="0"/>
        <v>-167088</v>
      </c>
      <c r="L17" s="28">
        <f t="shared" si="0"/>
        <v>16302</v>
      </c>
      <c r="M17" s="28">
        <f t="shared" si="0"/>
        <v>6706</v>
      </c>
      <c r="N17" s="28">
        <f t="shared" si="0"/>
        <v>-144080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-142866</v>
      </c>
      <c r="X17" s="28">
        <f t="shared" si="0"/>
        <v>5081154</v>
      </c>
      <c r="Y17" s="28">
        <f t="shared" si="0"/>
        <v>-5224020</v>
      </c>
      <c r="Z17" s="29">
        <f>+IF(X17&lt;&gt;0,+(Y17/X17)*100,0)</f>
        <v>-102.81168411742686</v>
      </c>
      <c r="AA17" s="30">
        <f>SUM(AA6:AA16)</f>
        <v>10162310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-782641</v>
      </c>
      <c r="D26" s="18"/>
      <c r="E26" s="19">
        <v>-14495250</v>
      </c>
      <c r="F26" s="20">
        <v>-14495250</v>
      </c>
      <c r="G26" s="20"/>
      <c r="H26" s="20"/>
      <c r="I26" s="20"/>
      <c r="J26" s="20"/>
      <c r="K26" s="20"/>
      <c r="L26" s="20">
        <v>-70940</v>
      </c>
      <c r="M26" s="20">
        <v>-181905</v>
      </c>
      <c r="N26" s="20">
        <v>-252845</v>
      </c>
      <c r="O26" s="20"/>
      <c r="P26" s="20"/>
      <c r="Q26" s="20"/>
      <c r="R26" s="20"/>
      <c r="S26" s="20"/>
      <c r="T26" s="20"/>
      <c r="U26" s="20"/>
      <c r="V26" s="20"/>
      <c r="W26" s="20">
        <v>-252845</v>
      </c>
      <c r="X26" s="20">
        <v>-7247610</v>
      </c>
      <c r="Y26" s="20">
        <v>6994765</v>
      </c>
      <c r="Z26" s="21">
        <v>-96.511332701400875</v>
      </c>
      <c r="AA26" s="22">
        <v>-14495250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-782641</v>
      </c>
      <c r="D27" s="26">
        <f>SUM(D21:D26)</f>
        <v>0</v>
      </c>
      <c r="E27" s="27">
        <f t="shared" si="1"/>
        <v>-14495250</v>
      </c>
      <c r="F27" s="28">
        <f t="shared" si="1"/>
        <v>-14495250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-70940</v>
      </c>
      <c r="M27" s="28">
        <f t="shared" si="1"/>
        <v>-181905</v>
      </c>
      <c r="N27" s="28">
        <f t="shared" si="1"/>
        <v>-252845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-252845</v>
      </c>
      <c r="X27" s="28">
        <f t="shared" si="1"/>
        <v>-7247610</v>
      </c>
      <c r="Y27" s="28">
        <f t="shared" si="1"/>
        <v>6994765</v>
      </c>
      <c r="Z27" s="29">
        <f>+IF(X27&lt;&gt;0,+(Y27/X27)*100,0)</f>
        <v>-96.511332701400875</v>
      </c>
      <c r="AA27" s="30">
        <f>SUM(AA21:AA26)</f>
        <v>-14495250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-1553460</v>
      </c>
      <c r="D38" s="32">
        <f>+D17+D27+D36</f>
        <v>0</v>
      </c>
      <c r="E38" s="33">
        <f t="shared" si="3"/>
        <v>-4332940</v>
      </c>
      <c r="F38" s="2">
        <f t="shared" si="3"/>
        <v>-4332940</v>
      </c>
      <c r="G38" s="2">
        <f t="shared" si="3"/>
        <v>906</v>
      </c>
      <c r="H38" s="2">
        <f t="shared" si="3"/>
        <v>0</v>
      </c>
      <c r="I38" s="2">
        <f t="shared" si="3"/>
        <v>308</v>
      </c>
      <c r="J38" s="2">
        <f t="shared" si="3"/>
        <v>1214</v>
      </c>
      <c r="K38" s="2">
        <f t="shared" si="3"/>
        <v>-167088</v>
      </c>
      <c r="L38" s="2">
        <f t="shared" si="3"/>
        <v>-54638</v>
      </c>
      <c r="M38" s="2">
        <f t="shared" si="3"/>
        <v>-175199</v>
      </c>
      <c r="N38" s="2">
        <f t="shared" si="3"/>
        <v>-396925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-395711</v>
      </c>
      <c r="X38" s="2">
        <f t="shared" si="3"/>
        <v>-2166456</v>
      </c>
      <c r="Y38" s="2">
        <f t="shared" si="3"/>
        <v>1770745</v>
      </c>
      <c r="Z38" s="34">
        <f>+IF(X38&lt;&gt;0,+(Y38/X38)*100,0)</f>
        <v>-81.73463942955685</v>
      </c>
      <c r="AA38" s="35">
        <f>+AA17+AA27+AA36</f>
        <v>-4332940</v>
      </c>
    </row>
    <row r="39" spans="1:27" x14ac:dyDescent="0.25">
      <c r="A39" s="23" t="s">
        <v>60</v>
      </c>
      <c r="B39" s="17"/>
      <c r="C39" s="32">
        <v>-1131421</v>
      </c>
      <c r="D39" s="32"/>
      <c r="E39" s="33"/>
      <c r="F39" s="2"/>
      <c r="G39" s="2"/>
      <c r="H39" s="2">
        <f>+G40+H60</f>
        <v>-2782672</v>
      </c>
      <c r="I39" s="2">
        <f>+H40+I60</f>
        <v>-2782672</v>
      </c>
      <c r="J39" s="2">
        <f>+G39</f>
        <v>0</v>
      </c>
      <c r="K39" s="2">
        <f>+I40+K60</f>
        <v>-2782364</v>
      </c>
      <c r="L39" s="2">
        <f>+K40+L60</f>
        <v>-2949452</v>
      </c>
      <c r="M39" s="2">
        <f>+L40+M60</f>
        <v>-3004090</v>
      </c>
      <c r="N39" s="2">
        <f>+K39</f>
        <v>-2782364</v>
      </c>
      <c r="O39" s="2">
        <f>+M40+O60</f>
        <v>-3179289</v>
      </c>
      <c r="P39" s="2">
        <f>+O40+P60</f>
        <v>-3179289</v>
      </c>
      <c r="Q39" s="2">
        <f>+P40+Q60</f>
        <v>-3179289</v>
      </c>
      <c r="R39" s="2">
        <f>+O39</f>
        <v>-3179289</v>
      </c>
      <c r="S39" s="2">
        <f>+Q40+S60</f>
        <v>-3179289</v>
      </c>
      <c r="T39" s="2">
        <f>+S40+T60</f>
        <v>-3179289</v>
      </c>
      <c r="U39" s="2">
        <f>+T40+U60</f>
        <v>-3179289</v>
      </c>
      <c r="V39" s="2">
        <f>+S39</f>
        <v>-3179289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-2684881</v>
      </c>
      <c r="D40" s="43">
        <f t="shared" ref="D40:AA40" si="4">+D38+D39</f>
        <v>0</v>
      </c>
      <c r="E40" s="44">
        <f t="shared" si="4"/>
        <v>-4332940</v>
      </c>
      <c r="F40" s="45">
        <f t="shared" si="4"/>
        <v>-4332940</v>
      </c>
      <c r="G40" s="45">
        <f t="shared" si="4"/>
        <v>906</v>
      </c>
      <c r="H40" s="45">
        <f t="shared" si="4"/>
        <v>-2782672</v>
      </c>
      <c r="I40" s="45">
        <f t="shared" si="4"/>
        <v>-2782364</v>
      </c>
      <c r="J40" s="45">
        <f>+I40</f>
        <v>-2782364</v>
      </c>
      <c r="K40" s="45">
        <f t="shared" si="4"/>
        <v>-2949452</v>
      </c>
      <c r="L40" s="45">
        <f t="shared" si="4"/>
        <v>-3004090</v>
      </c>
      <c r="M40" s="45">
        <f t="shared" si="4"/>
        <v>-3179289</v>
      </c>
      <c r="N40" s="45">
        <f>+M40</f>
        <v>-3179289</v>
      </c>
      <c r="O40" s="45">
        <f t="shared" si="4"/>
        <v>-3179289</v>
      </c>
      <c r="P40" s="45">
        <f t="shared" si="4"/>
        <v>-3179289</v>
      </c>
      <c r="Q40" s="45">
        <f t="shared" si="4"/>
        <v>-3179289</v>
      </c>
      <c r="R40" s="45">
        <f>+Q40</f>
        <v>-3179289</v>
      </c>
      <c r="S40" s="45">
        <f t="shared" si="4"/>
        <v>-3179289</v>
      </c>
      <c r="T40" s="45">
        <f t="shared" si="4"/>
        <v>-3179289</v>
      </c>
      <c r="U40" s="45">
        <f t="shared" si="4"/>
        <v>-3179289</v>
      </c>
      <c r="V40" s="45">
        <f>+U40</f>
        <v>-3179289</v>
      </c>
      <c r="W40" s="45">
        <f>+V40</f>
        <v>-3179289</v>
      </c>
      <c r="X40" s="45">
        <f t="shared" si="4"/>
        <v>-2166456</v>
      </c>
      <c r="Y40" s="45">
        <f t="shared" si="4"/>
        <v>1770745</v>
      </c>
      <c r="Z40" s="46">
        <f>+IF(X40&lt;&gt;0,+(Y40/X40)*100,0)</f>
        <v>-81.73463942955685</v>
      </c>
      <c r="AA40" s="47">
        <f t="shared" si="4"/>
        <v>-4332940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-2783578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34636</v>
      </c>
      <c r="D7" s="18"/>
      <c r="E7" s="19"/>
      <c r="F7" s="20"/>
      <c r="G7" s="20"/>
      <c r="H7" s="20">
        <v>4505</v>
      </c>
      <c r="I7" s="20"/>
      <c r="J7" s="20">
        <v>4505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4505</v>
      </c>
      <c r="X7" s="20"/>
      <c r="Y7" s="20">
        <v>4505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14646433</v>
      </c>
      <c r="D9" s="18"/>
      <c r="E9" s="19"/>
      <c r="F9" s="20"/>
      <c r="G9" s="20">
        <v>8012356</v>
      </c>
      <c r="H9" s="20"/>
      <c r="I9" s="20"/>
      <c r="J9" s="20">
        <v>8012356</v>
      </c>
      <c r="K9" s="20"/>
      <c r="L9" s="20"/>
      <c r="M9" s="20">
        <v>6409974</v>
      </c>
      <c r="N9" s="20">
        <v>6409974</v>
      </c>
      <c r="O9" s="20"/>
      <c r="P9" s="20"/>
      <c r="Q9" s="20"/>
      <c r="R9" s="20"/>
      <c r="S9" s="20"/>
      <c r="T9" s="20"/>
      <c r="U9" s="20"/>
      <c r="V9" s="20"/>
      <c r="W9" s="20">
        <v>14422330</v>
      </c>
      <c r="X9" s="20"/>
      <c r="Y9" s="20">
        <v>14422330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-4109409</v>
      </c>
      <c r="D14" s="18"/>
      <c r="E14" s="19">
        <v>-3996828</v>
      </c>
      <c r="F14" s="20">
        <v>-3996828</v>
      </c>
      <c r="G14" s="20">
        <v>-169403</v>
      </c>
      <c r="H14" s="20">
        <v>-837351</v>
      </c>
      <c r="I14" s="20"/>
      <c r="J14" s="20">
        <v>-1006754</v>
      </c>
      <c r="K14" s="20">
        <v>-631561</v>
      </c>
      <c r="L14" s="20">
        <v>-563970</v>
      </c>
      <c r="M14" s="20">
        <v>-947397</v>
      </c>
      <c r="N14" s="20">
        <v>-2142928</v>
      </c>
      <c r="O14" s="20"/>
      <c r="P14" s="20"/>
      <c r="Q14" s="20"/>
      <c r="R14" s="20"/>
      <c r="S14" s="20"/>
      <c r="T14" s="20"/>
      <c r="U14" s="20"/>
      <c r="V14" s="20"/>
      <c r="W14" s="20">
        <v>-3149682</v>
      </c>
      <c r="X14" s="20">
        <v>-1998414</v>
      </c>
      <c r="Y14" s="20">
        <v>-1151268</v>
      </c>
      <c r="Z14" s="21">
        <v>57.609084003614861</v>
      </c>
      <c r="AA14" s="22">
        <v>-3996828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10571660</v>
      </c>
      <c r="D17" s="26">
        <f>SUM(D6:D16)</f>
        <v>0</v>
      </c>
      <c r="E17" s="27">
        <f t="shared" si="0"/>
        <v>-3996828</v>
      </c>
      <c r="F17" s="28">
        <f t="shared" si="0"/>
        <v>-3996828</v>
      </c>
      <c r="G17" s="28">
        <f t="shared" si="0"/>
        <v>7842953</v>
      </c>
      <c r="H17" s="28">
        <f t="shared" si="0"/>
        <v>-832846</v>
      </c>
      <c r="I17" s="28">
        <f t="shared" si="0"/>
        <v>0</v>
      </c>
      <c r="J17" s="28">
        <f t="shared" si="0"/>
        <v>7010107</v>
      </c>
      <c r="K17" s="28">
        <f t="shared" si="0"/>
        <v>-631561</v>
      </c>
      <c r="L17" s="28">
        <f t="shared" si="0"/>
        <v>-563970</v>
      </c>
      <c r="M17" s="28">
        <f t="shared" si="0"/>
        <v>5462577</v>
      </c>
      <c r="N17" s="28">
        <f t="shared" si="0"/>
        <v>4267046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11277153</v>
      </c>
      <c r="X17" s="28">
        <f t="shared" si="0"/>
        <v>-1998414</v>
      </c>
      <c r="Y17" s="28">
        <f t="shared" si="0"/>
        <v>13275567</v>
      </c>
      <c r="Z17" s="29">
        <f>+IF(X17&lt;&gt;0,+(Y17/X17)*100,0)</f>
        <v>-664.30514397917545</v>
      </c>
      <c r="AA17" s="30">
        <f>SUM(AA6:AA16)</f>
        <v>-3996828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-1572527</v>
      </c>
      <c r="D26" s="18"/>
      <c r="E26" s="19">
        <v>-68172</v>
      </c>
      <c r="F26" s="20">
        <v>-68172</v>
      </c>
      <c r="G26" s="20">
        <v>-1189259</v>
      </c>
      <c r="H26" s="20">
        <v>-846920</v>
      </c>
      <c r="I26" s="20"/>
      <c r="J26" s="20">
        <v>-2036179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-2036179</v>
      </c>
      <c r="X26" s="20">
        <v>-34086</v>
      </c>
      <c r="Y26" s="20">
        <v>-2002093</v>
      </c>
      <c r="Z26" s="21">
        <v>5873.6519392125801</v>
      </c>
      <c r="AA26" s="22">
        <v>-68172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-1572527</v>
      </c>
      <c r="D27" s="26">
        <f>SUM(D21:D26)</f>
        <v>0</v>
      </c>
      <c r="E27" s="27">
        <f t="shared" si="1"/>
        <v>-68172</v>
      </c>
      <c r="F27" s="28">
        <f t="shared" si="1"/>
        <v>-68172</v>
      </c>
      <c r="G27" s="28">
        <f t="shared" si="1"/>
        <v>-1189259</v>
      </c>
      <c r="H27" s="28">
        <f t="shared" si="1"/>
        <v>-846920</v>
      </c>
      <c r="I27" s="28">
        <f t="shared" si="1"/>
        <v>0</v>
      </c>
      <c r="J27" s="28">
        <f t="shared" si="1"/>
        <v>-2036179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-2036179</v>
      </c>
      <c r="X27" s="28">
        <f t="shared" si="1"/>
        <v>-34086</v>
      </c>
      <c r="Y27" s="28">
        <f t="shared" si="1"/>
        <v>-2002093</v>
      </c>
      <c r="Z27" s="29">
        <f>+IF(X27&lt;&gt;0,+(Y27/X27)*100,0)</f>
        <v>5873.6519392125801</v>
      </c>
      <c r="AA27" s="30">
        <f>SUM(AA21:AA26)</f>
        <v>-68172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8999133</v>
      </c>
      <c r="D38" s="32">
        <f>+D17+D27+D36</f>
        <v>0</v>
      </c>
      <c r="E38" s="33">
        <f t="shared" si="3"/>
        <v>-4065000</v>
      </c>
      <c r="F38" s="2">
        <f t="shared" si="3"/>
        <v>-4065000</v>
      </c>
      <c r="G38" s="2">
        <f t="shared" si="3"/>
        <v>6653694</v>
      </c>
      <c r="H38" s="2">
        <f t="shared" si="3"/>
        <v>-1679766</v>
      </c>
      <c r="I38" s="2">
        <f t="shared" si="3"/>
        <v>0</v>
      </c>
      <c r="J38" s="2">
        <f t="shared" si="3"/>
        <v>4973928</v>
      </c>
      <c r="K38" s="2">
        <f t="shared" si="3"/>
        <v>-631561</v>
      </c>
      <c r="L38" s="2">
        <f t="shared" si="3"/>
        <v>-563970</v>
      </c>
      <c r="M38" s="2">
        <f t="shared" si="3"/>
        <v>5462577</v>
      </c>
      <c r="N38" s="2">
        <f t="shared" si="3"/>
        <v>4267046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9240974</v>
      </c>
      <c r="X38" s="2">
        <f t="shared" si="3"/>
        <v>-2032500</v>
      </c>
      <c r="Y38" s="2">
        <f t="shared" si="3"/>
        <v>11273474</v>
      </c>
      <c r="Z38" s="34">
        <f>+IF(X38&lt;&gt;0,+(Y38/X38)*100,0)</f>
        <v>-554.66046740467402</v>
      </c>
      <c r="AA38" s="35">
        <f>+AA17+AA27+AA36</f>
        <v>-4065000</v>
      </c>
    </row>
    <row r="39" spans="1:27" x14ac:dyDescent="0.25">
      <c r="A39" s="23" t="s">
        <v>60</v>
      </c>
      <c r="B39" s="17"/>
      <c r="C39" s="32">
        <v>109654528</v>
      </c>
      <c r="D39" s="32"/>
      <c r="E39" s="33">
        <v>109654529</v>
      </c>
      <c r="F39" s="2">
        <v>109654529</v>
      </c>
      <c r="G39" s="2">
        <v>142729766</v>
      </c>
      <c r="H39" s="2">
        <f>+G40+H60</f>
        <v>149383460</v>
      </c>
      <c r="I39" s="2">
        <f>+H40+I60</f>
        <v>147703694</v>
      </c>
      <c r="J39" s="2">
        <f>+G39</f>
        <v>142729766</v>
      </c>
      <c r="K39" s="2">
        <f>+I40+K60</f>
        <v>147703694</v>
      </c>
      <c r="L39" s="2">
        <f>+K40+L60</f>
        <v>147072133</v>
      </c>
      <c r="M39" s="2">
        <f>+L40+M60</f>
        <v>146508163</v>
      </c>
      <c r="N39" s="2">
        <f>+K39</f>
        <v>147703694</v>
      </c>
      <c r="O39" s="2">
        <f>+M40+O60</f>
        <v>151970740</v>
      </c>
      <c r="P39" s="2">
        <f>+O40+P60</f>
        <v>151970740</v>
      </c>
      <c r="Q39" s="2">
        <f>+P40+Q60</f>
        <v>151970740</v>
      </c>
      <c r="R39" s="2">
        <f>+O39</f>
        <v>151970740</v>
      </c>
      <c r="S39" s="2">
        <f>+Q40+S60</f>
        <v>151970740</v>
      </c>
      <c r="T39" s="2">
        <f>+S40+T60</f>
        <v>151970740</v>
      </c>
      <c r="U39" s="2">
        <f>+T40+U60</f>
        <v>151970740</v>
      </c>
      <c r="V39" s="2">
        <f>+S39</f>
        <v>151970740</v>
      </c>
      <c r="W39" s="2">
        <f>+G39</f>
        <v>142729766</v>
      </c>
      <c r="X39" s="2">
        <v>109654529</v>
      </c>
      <c r="Y39" s="2">
        <f>+W39-X39</f>
        <v>33075237</v>
      </c>
      <c r="Z39" s="34">
        <f>+IF(X39&lt;&gt;0,+(Y39/X39)*100,0)</f>
        <v>30.163128966611129</v>
      </c>
      <c r="AA39" s="35">
        <v>109654529</v>
      </c>
    </row>
    <row r="40" spans="1:27" x14ac:dyDescent="0.25">
      <c r="A40" s="41" t="s">
        <v>62</v>
      </c>
      <c r="B40" s="42" t="s">
        <v>61</v>
      </c>
      <c r="C40" s="43">
        <f>+C38+C39</f>
        <v>118653661</v>
      </c>
      <c r="D40" s="43">
        <f t="shared" ref="D40:AA40" si="4">+D38+D39</f>
        <v>0</v>
      </c>
      <c r="E40" s="44">
        <f t="shared" si="4"/>
        <v>105589529</v>
      </c>
      <c r="F40" s="45">
        <f t="shared" si="4"/>
        <v>105589529</v>
      </c>
      <c r="G40" s="45">
        <f t="shared" si="4"/>
        <v>149383460</v>
      </c>
      <c r="H40" s="45">
        <f t="shared" si="4"/>
        <v>147703694</v>
      </c>
      <c r="I40" s="45">
        <f t="shared" si="4"/>
        <v>147703694</v>
      </c>
      <c r="J40" s="45">
        <f>+I40</f>
        <v>147703694</v>
      </c>
      <c r="K40" s="45">
        <f t="shared" si="4"/>
        <v>147072133</v>
      </c>
      <c r="L40" s="45">
        <f t="shared" si="4"/>
        <v>146508163</v>
      </c>
      <c r="M40" s="45">
        <f t="shared" si="4"/>
        <v>151970740</v>
      </c>
      <c r="N40" s="45">
        <f>+M40</f>
        <v>151970740</v>
      </c>
      <c r="O40" s="45">
        <f t="shared" si="4"/>
        <v>151970740</v>
      </c>
      <c r="P40" s="45">
        <f t="shared" si="4"/>
        <v>151970740</v>
      </c>
      <c r="Q40" s="45">
        <f t="shared" si="4"/>
        <v>151970740</v>
      </c>
      <c r="R40" s="45">
        <f>+Q40</f>
        <v>151970740</v>
      </c>
      <c r="S40" s="45">
        <f t="shared" si="4"/>
        <v>151970740</v>
      </c>
      <c r="T40" s="45">
        <f t="shared" si="4"/>
        <v>151970740</v>
      </c>
      <c r="U40" s="45">
        <f t="shared" si="4"/>
        <v>151970740</v>
      </c>
      <c r="V40" s="45">
        <f>+U40</f>
        <v>151970740</v>
      </c>
      <c r="W40" s="45">
        <f>+V40</f>
        <v>151970740</v>
      </c>
      <c r="X40" s="45">
        <f t="shared" si="4"/>
        <v>107622029</v>
      </c>
      <c r="Y40" s="45">
        <f t="shared" si="4"/>
        <v>44348711</v>
      </c>
      <c r="Z40" s="46">
        <f>+IF(X40&lt;&gt;0,+(Y40/X40)*100,0)</f>
        <v>41.207837663049453</v>
      </c>
      <c r="AA40" s="47">
        <f t="shared" si="4"/>
        <v>105589529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142729766</v>
      </c>
      <c r="J60">
        <v>142729766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12749073</v>
      </c>
      <c r="D7" s="18"/>
      <c r="E7" s="19">
        <v>18882567</v>
      </c>
      <c r="F7" s="20">
        <v>18882567</v>
      </c>
      <c r="G7" s="20">
        <v>1167116</v>
      </c>
      <c r="H7" s="20">
        <v>1116439</v>
      </c>
      <c r="I7" s="20">
        <v>682266</v>
      </c>
      <c r="J7" s="20">
        <v>2965821</v>
      </c>
      <c r="K7" s="20">
        <v>1747944</v>
      </c>
      <c r="L7" s="20">
        <v>1194855</v>
      </c>
      <c r="M7" s="20">
        <v>1022773</v>
      </c>
      <c r="N7" s="20">
        <v>3965572</v>
      </c>
      <c r="O7" s="20"/>
      <c r="P7" s="20"/>
      <c r="Q7" s="20"/>
      <c r="R7" s="20"/>
      <c r="S7" s="20"/>
      <c r="T7" s="20"/>
      <c r="U7" s="20"/>
      <c r="V7" s="20"/>
      <c r="W7" s="20">
        <v>6931393</v>
      </c>
      <c r="X7" s="20">
        <v>9445400</v>
      </c>
      <c r="Y7" s="20">
        <v>-2514007</v>
      </c>
      <c r="Z7" s="21">
        <v>-26.616204713405466</v>
      </c>
      <c r="AA7" s="22">
        <v>18882567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2465725</v>
      </c>
      <c r="F8" s="20">
        <v>2465725</v>
      </c>
      <c r="G8" s="20"/>
      <c r="H8" s="20"/>
      <c r="I8" s="20">
        <v>18908</v>
      </c>
      <c r="J8" s="20">
        <v>18908</v>
      </c>
      <c r="K8" s="20">
        <v>2779</v>
      </c>
      <c r="L8" s="20">
        <v>1277</v>
      </c>
      <c r="M8" s="20">
        <v>1000</v>
      </c>
      <c r="N8" s="20">
        <v>5056</v>
      </c>
      <c r="O8" s="20"/>
      <c r="P8" s="20"/>
      <c r="Q8" s="20"/>
      <c r="R8" s="20"/>
      <c r="S8" s="20"/>
      <c r="T8" s="20"/>
      <c r="U8" s="20"/>
      <c r="V8" s="20"/>
      <c r="W8" s="20">
        <v>23964</v>
      </c>
      <c r="X8" s="20">
        <v>558299</v>
      </c>
      <c r="Y8" s="20">
        <v>-534335</v>
      </c>
      <c r="Z8" s="21">
        <v>-95.707676352635417</v>
      </c>
      <c r="AA8" s="22">
        <v>2465725</v>
      </c>
    </row>
    <row r="9" spans="1:27" x14ac:dyDescent="0.25">
      <c r="A9" s="23" t="s">
        <v>37</v>
      </c>
      <c r="B9" s="17" t="s">
        <v>6</v>
      </c>
      <c r="C9" s="18">
        <v>18539951</v>
      </c>
      <c r="D9" s="18"/>
      <c r="E9" s="19">
        <v>16387798</v>
      </c>
      <c r="F9" s="20">
        <v>16387798</v>
      </c>
      <c r="G9" s="20">
        <v>6497044</v>
      </c>
      <c r="H9" s="20">
        <v>1380</v>
      </c>
      <c r="I9" s="20">
        <v>64</v>
      </c>
      <c r="J9" s="20">
        <v>6498488</v>
      </c>
      <c r="K9" s="20">
        <v>624</v>
      </c>
      <c r="L9" s="20"/>
      <c r="M9" s="20">
        <v>5651843</v>
      </c>
      <c r="N9" s="20">
        <v>5652467</v>
      </c>
      <c r="O9" s="20"/>
      <c r="P9" s="20"/>
      <c r="Q9" s="20"/>
      <c r="R9" s="20"/>
      <c r="S9" s="20"/>
      <c r="T9" s="20"/>
      <c r="U9" s="20"/>
      <c r="V9" s="20"/>
      <c r="W9" s="20">
        <v>12150955</v>
      </c>
      <c r="X9" s="20">
        <v>8193900</v>
      </c>
      <c r="Y9" s="20">
        <v>3957055</v>
      </c>
      <c r="Z9" s="21">
        <v>48.292693345049365</v>
      </c>
      <c r="AA9" s="22">
        <v>16387798</v>
      </c>
    </row>
    <row r="10" spans="1:27" x14ac:dyDescent="0.25">
      <c r="A10" s="23" t="s">
        <v>38</v>
      </c>
      <c r="B10" s="17" t="s">
        <v>6</v>
      </c>
      <c r="C10" s="18">
        <v>26962000</v>
      </c>
      <c r="D10" s="18"/>
      <c r="E10" s="19">
        <v>102113841</v>
      </c>
      <c r="F10" s="20">
        <v>102113841</v>
      </c>
      <c r="G10" s="20">
        <v>19032000</v>
      </c>
      <c r="H10" s="20"/>
      <c r="I10" s="20">
        <v>3000000</v>
      </c>
      <c r="J10" s="20">
        <v>22032000</v>
      </c>
      <c r="K10" s="20">
        <v>6000000</v>
      </c>
      <c r="L10" s="20"/>
      <c r="M10" s="20">
        <v>1000000</v>
      </c>
      <c r="N10" s="20">
        <v>7000000</v>
      </c>
      <c r="O10" s="20"/>
      <c r="P10" s="20"/>
      <c r="Q10" s="20"/>
      <c r="R10" s="20"/>
      <c r="S10" s="20"/>
      <c r="T10" s="20"/>
      <c r="U10" s="20"/>
      <c r="V10" s="20"/>
      <c r="W10" s="20">
        <v>29032000</v>
      </c>
      <c r="X10" s="20">
        <v>74123419</v>
      </c>
      <c r="Y10" s="20">
        <v>-45091419</v>
      </c>
      <c r="Z10" s="21">
        <v>-60.832891423964128</v>
      </c>
      <c r="AA10" s="22">
        <v>102113841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366422</v>
      </c>
      <c r="F11" s="20">
        <v>366422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366422</v>
      </c>
      <c r="Y11" s="20">
        <v>-366422</v>
      </c>
      <c r="Z11" s="21">
        <v>-100</v>
      </c>
      <c r="AA11" s="22">
        <v>366422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-7428069</v>
      </c>
      <c r="D14" s="18"/>
      <c r="E14" s="19">
        <v>-22601399</v>
      </c>
      <c r="F14" s="20">
        <v>-22601399</v>
      </c>
      <c r="G14" s="20">
        <v>-941224</v>
      </c>
      <c r="H14" s="20">
        <v>-792135</v>
      </c>
      <c r="I14" s="20">
        <v>-416502</v>
      </c>
      <c r="J14" s="20">
        <v>-2149861</v>
      </c>
      <c r="K14" s="20">
        <v>-4942436</v>
      </c>
      <c r="L14" s="20">
        <v>-181109</v>
      </c>
      <c r="M14" s="20">
        <v>-3393417</v>
      </c>
      <c r="N14" s="20">
        <v>-8516962</v>
      </c>
      <c r="O14" s="20"/>
      <c r="P14" s="20"/>
      <c r="Q14" s="20"/>
      <c r="R14" s="20"/>
      <c r="S14" s="20"/>
      <c r="T14" s="20"/>
      <c r="U14" s="20"/>
      <c r="V14" s="20"/>
      <c r="W14" s="20">
        <v>-10666823</v>
      </c>
      <c r="X14" s="20">
        <v>-11032044</v>
      </c>
      <c r="Y14" s="20">
        <v>365221</v>
      </c>
      <c r="Z14" s="21">
        <v>-3.31054698476547</v>
      </c>
      <c r="AA14" s="22">
        <v>-22601399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50822955</v>
      </c>
      <c r="D17" s="26">
        <f>SUM(D6:D16)</f>
        <v>0</v>
      </c>
      <c r="E17" s="27">
        <f t="shared" si="0"/>
        <v>117614954</v>
      </c>
      <c r="F17" s="28">
        <f t="shared" si="0"/>
        <v>117614954</v>
      </c>
      <c r="G17" s="28">
        <f t="shared" si="0"/>
        <v>25754936</v>
      </c>
      <c r="H17" s="28">
        <f t="shared" si="0"/>
        <v>325684</v>
      </c>
      <c r="I17" s="28">
        <f t="shared" si="0"/>
        <v>3284736</v>
      </c>
      <c r="J17" s="28">
        <f t="shared" si="0"/>
        <v>29365356</v>
      </c>
      <c r="K17" s="28">
        <f t="shared" si="0"/>
        <v>2808911</v>
      </c>
      <c r="L17" s="28">
        <f t="shared" si="0"/>
        <v>1015023</v>
      </c>
      <c r="M17" s="28">
        <f t="shared" si="0"/>
        <v>4282199</v>
      </c>
      <c r="N17" s="28">
        <f t="shared" si="0"/>
        <v>8106133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37471489</v>
      </c>
      <c r="X17" s="28">
        <f t="shared" si="0"/>
        <v>81655396</v>
      </c>
      <c r="Y17" s="28">
        <f t="shared" si="0"/>
        <v>-44183907</v>
      </c>
      <c r="Z17" s="29">
        <f>+IF(X17&lt;&gt;0,+(Y17/X17)*100,0)</f>
        <v>-54.110210916128551</v>
      </c>
      <c r="AA17" s="30">
        <f>SUM(AA6:AA16)</f>
        <v>117614954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-57540243</v>
      </c>
      <c r="D26" s="18"/>
      <c r="E26" s="19">
        <v>-107520607</v>
      </c>
      <c r="F26" s="20">
        <v>-107520607</v>
      </c>
      <c r="G26" s="20">
        <v>-7670029</v>
      </c>
      <c r="H26" s="20">
        <v>-3632897</v>
      </c>
      <c r="I26" s="20">
        <v>-12895751</v>
      </c>
      <c r="J26" s="20">
        <v>-24198677</v>
      </c>
      <c r="K26" s="20">
        <v>-4117953</v>
      </c>
      <c r="L26" s="20">
        <v>-8545183</v>
      </c>
      <c r="M26" s="20">
        <v>-7290881</v>
      </c>
      <c r="N26" s="20">
        <v>-19954017</v>
      </c>
      <c r="O26" s="20"/>
      <c r="P26" s="20"/>
      <c r="Q26" s="20"/>
      <c r="R26" s="20"/>
      <c r="S26" s="20"/>
      <c r="T26" s="20"/>
      <c r="U26" s="20"/>
      <c r="V26" s="20"/>
      <c r="W26" s="20">
        <v>-44152694</v>
      </c>
      <c r="X26" s="20">
        <v>-76320359</v>
      </c>
      <c r="Y26" s="20">
        <v>32167665</v>
      </c>
      <c r="Z26" s="21">
        <v>-42.148209758814161</v>
      </c>
      <c r="AA26" s="22">
        <v>-107520607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-57540243</v>
      </c>
      <c r="D27" s="26">
        <f>SUM(D21:D26)</f>
        <v>0</v>
      </c>
      <c r="E27" s="27">
        <f t="shared" si="1"/>
        <v>-107520607</v>
      </c>
      <c r="F27" s="28">
        <f t="shared" si="1"/>
        <v>-107520607</v>
      </c>
      <c r="G27" s="28">
        <f t="shared" si="1"/>
        <v>-7670029</v>
      </c>
      <c r="H27" s="28">
        <f t="shared" si="1"/>
        <v>-3632897</v>
      </c>
      <c r="I27" s="28">
        <f t="shared" si="1"/>
        <v>-12895751</v>
      </c>
      <c r="J27" s="28">
        <f t="shared" si="1"/>
        <v>-24198677</v>
      </c>
      <c r="K27" s="28">
        <f t="shared" si="1"/>
        <v>-4117953</v>
      </c>
      <c r="L27" s="28">
        <f t="shared" si="1"/>
        <v>-8545183</v>
      </c>
      <c r="M27" s="28">
        <f t="shared" si="1"/>
        <v>-7290881</v>
      </c>
      <c r="N27" s="28">
        <f t="shared" si="1"/>
        <v>-19954017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-44152694</v>
      </c>
      <c r="X27" s="28">
        <f t="shared" si="1"/>
        <v>-76320359</v>
      </c>
      <c r="Y27" s="28">
        <f t="shared" si="1"/>
        <v>32167665</v>
      </c>
      <c r="Z27" s="29">
        <f>+IF(X27&lt;&gt;0,+(Y27/X27)*100,0)</f>
        <v>-42.148209758814161</v>
      </c>
      <c r="AA27" s="30">
        <f>SUM(AA21:AA26)</f>
        <v>-107520607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-1075</v>
      </c>
      <c r="D33" s="18"/>
      <c r="E33" s="19"/>
      <c r="F33" s="20"/>
      <c r="G33" s="20">
        <v>-314</v>
      </c>
      <c r="H33" s="36">
        <v>-834</v>
      </c>
      <c r="I33" s="36">
        <v>-1014</v>
      </c>
      <c r="J33" s="36">
        <v>-2162</v>
      </c>
      <c r="K33" s="20"/>
      <c r="L33" s="20">
        <v>-162</v>
      </c>
      <c r="M33" s="20">
        <v>-100</v>
      </c>
      <c r="N33" s="20">
        <v>-262</v>
      </c>
      <c r="O33" s="36"/>
      <c r="P33" s="36"/>
      <c r="Q33" s="36"/>
      <c r="R33" s="20"/>
      <c r="S33" s="20"/>
      <c r="T33" s="20"/>
      <c r="U33" s="20"/>
      <c r="V33" s="36"/>
      <c r="W33" s="36">
        <v>-2424</v>
      </c>
      <c r="X33" s="36"/>
      <c r="Y33" s="20">
        <v>-2424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-1075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-314</v>
      </c>
      <c r="H36" s="28">
        <f t="shared" si="2"/>
        <v>-834</v>
      </c>
      <c r="I36" s="28">
        <f t="shared" si="2"/>
        <v>-1014</v>
      </c>
      <c r="J36" s="28">
        <f t="shared" si="2"/>
        <v>-2162</v>
      </c>
      <c r="K36" s="28">
        <f t="shared" si="2"/>
        <v>0</v>
      </c>
      <c r="L36" s="28">
        <f t="shared" si="2"/>
        <v>-162</v>
      </c>
      <c r="M36" s="28">
        <f t="shared" si="2"/>
        <v>-100</v>
      </c>
      <c r="N36" s="28">
        <f t="shared" si="2"/>
        <v>-262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-2424</v>
      </c>
      <c r="X36" s="28">
        <f t="shared" si="2"/>
        <v>0</v>
      </c>
      <c r="Y36" s="28">
        <f t="shared" si="2"/>
        <v>-2424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-6718363</v>
      </c>
      <c r="D38" s="32">
        <f>+D17+D27+D36</f>
        <v>0</v>
      </c>
      <c r="E38" s="33">
        <f t="shared" si="3"/>
        <v>10094347</v>
      </c>
      <c r="F38" s="2">
        <f t="shared" si="3"/>
        <v>10094347</v>
      </c>
      <c r="G38" s="2">
        <f t="shared" si="3"/>
        <v>18084593</v>
      </c>
      <c r="H38" s="2">
        <f t="shared" si="3"/>
        <v>-3308047</v>
      </c>
      <c r="I38" s="2">
        <f t="shared" si="3"/>
        <v>-9612029</v>
      </c>
      <c r="J38" s="2">
        <f t="shared" si="3"/>
        <v>5164517</v>
      </c>
      <c r="K38" s="2">
        <f t="shared" si="3"/>
        <v>-1309042</v>
      </c>
      <c r="L38" s="2">
        <f t="shared" si="3"/>
        <v>-7530322</v>
      </c>
      <c r="M38" s="2">
        <f t="shared" si="3"/>
        <v>-3008782</v>
      </c>
      <c r="N38" s="2">
        <f t="shared" si="3"/>
        <v>-11848146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-6683629</v>
      </c>
      <c r="X38" s="2">
        <f t="shared" si="3"/>
        <v>5335037</v>
      </c>
      <c r="Y38" s="2">
        <f t="shared" si="3"/>
        <v>-12018666</v>
      </c>
      <c r="Z38" s="34">
        <f>+IF(X38&lt;&gt;0,+(Y38/X38)*100,0)</f>
        <v>-225.27802525080895</v>
      </c>
      <c r="AA38" s="35">
        <f>+AA17+AA27+AA36</f>
        <v>10094347</v>
      </c>
    </row>
    <row r="39" spans="1:27" x14ac:dyDescent="0.25">
      <c r="A39" s="23" t="s">
        <v>60</v>
      </c>
      <c r="B39" s="17"/>
      <c r="C39" s="32">
        <v>93899217</v>
      </c>
      <c r="D39" s="32"/>
      <c r="E39" s="33">
        <v>93899218</v>
      </c>
      <c r="F39" s="2">
        <v>93899218</v>
      </c>
      <c r="G39" s="2">
        <v>86454969</v>
      </c>
      <c r="H39" s="2">
        <f>+G40+H60</f>
        <v>104539562</v>
      </c>
      <c r="I39" s="2">
        <f>+H40+I60</f>
        <v>101231515</v>
      </c>
      <c r="J39" s="2">
        <f>+G39</f>
        <v>86454969</v>
      </c>
      <c r="K39" s="2">
        <f>+I40+K60</f>
        <v>91619486</v>
      </c>
      <c r="L39" s="2">
        <f>+K40+L60</f>
        <v>90310444</v>
      </c>
      <c r="M39" s="2">
        <f>+L40+M60</f>
        <v>82780122</v>
      </c>
      <c r="N39" s="2">
        <f>+K39</f>
        <v>91619486</v>
      </c>
      <c r="O39" s="2">
        <f>+M40+O60</f>
        <v>79771340</v>
      </c>
      <c r="P39" s="2">
        <f>+O40+P60</f>
        <v>79771340</v>
      </c>
      <c r="Q39" s="2">
        <f>+P40+Q60</f>
        <v>79771340</v>
      </c>
      <c r="R39" s="2">
        <f>+O39</f>
        <v>79771340</v>
      </c>
      <c r="S39" s="2">
        <f>+Q40+S60</f>
        <v>79771340</v>
      </c>
      <c r="T39" s="2">
        <f>+S40+T60</f>
        <v>79771340</v>
      </c>
      <c r="U39" s="2">
        <f>+T40+U60</f>
        <v>79771340</v>
      </c>
      <c r="V39" s="2">
        <f>+S39</f>
        <v>79771340</v>
      </c>
      <c r="W39" s="2">
        <f>+G39</f>
        <v>86454969</v>
      </c>
      <c r="X39" s="2">
        <v>93899218</v>
      </c>
      <c r="Y39" s="2">
        <f>+W39-X39</f>
        <v>-7444249</v>
      </c>
      <c r="Z39" s="34">
        <f>+IF(X39&lt;&gt;0,+(Y39/X39)*100,0)</f>
        <v>-7.9279137340632593</v>
      </c>
      <c r="AA39" s="35">
        <v>93899218</v>
      </c>
    </row>
    <row r="40" spans="1:27" x14ac:dyDescent="0.25">
      <c r="A40" s="41" t="s">
        <v>62</v>
      </c>
      <c r="B40" s="42" t="s">
        <v>61</v>
      </c>
      <c r="C40" s="43">
        <f>+C38+C39</f>
        <v>87180854</v>
      </c>
      <c r="D40" s="43">
        <f t="shared" ref="D40:AA40" si="4">+D38+D39</f>
        <v>0</v>
      </c>
      <c r="E40" s="44">
        <f t="shared" si="4"/>
        <v>103993565</v>
      </c>
      <c r="F40" s="45">
        <f t="shared" si="4"/>
        <v>103993565</v>
      </c>
      <c r="G40" s="45">
        <f t="shared" si="4"/>
        <v>104539562</v>
      </c>
      <c r="H40" s="45">
        <f t="shared" si="4"/>
        <v>101231515</v>
      </c>
      <c r="I40" s="45">
        <f t="shared" si="4"/>
        <v>91619486</v>
      </c>
      <c r="J40" s="45">
        <f>+I40</f>
        <v>91619486</v>
      </c>
      <c r="K40" s="45">
        <f t="shared" si="4"/>
        <v>90310444</v>
      </c>
      <c r="L40" s="45">
        <f t="shared" si="4"/>
        <v>82780122</v>
      </c>
      <c r="M40" s="45">
        <f t="shared" si="4"/>
        <v>79771340</v>
      </c>
      <c r="N40" s="45">
        <f>+M40</f>
        <v>79771340</v>
      </c>
      <c r="O40" s="45">
        <f t="shared" si="4"/>
        <v>79771340</v>
      </c>
      <c r="P40" s="45">
        <f t="shared" si="4"/>
        <v>79771340</v>
      </c>
      <c r="Q40" s="45">
        <f t="shared" si="4"/>
        <v>79771340</v>
      </c>
      <c r="R40" s="45">
        <f>+Q40</f>
        <v>79771340</v>
      </c>
      <c r="S40" s="45">
        <f t="shared" si="4"/>
        <v>79771340</v>
      </c>
      <c r="T40" s="45">
        <f t="shared" si="4"/>
        <v>79771340</v>
      </c>
      <c r="U40" s="45">
        <f t="shared" si="4"/>
        <v>79771340</v>
      </c>
      <c r="V40" s="45">
        <f>+U40</f>
        <v>79771340</v>
      </c>
      <c r="W40" s="45">
        <f>+V40</f>
        <v>79771340</v>
      </c>
      <c r="X40" s="45">
        <f t="shared" si="4"/>
        <v>99234255</v>
      </c>
      <c r="Y40" s="45">
        <f t="shared" si="4"/>
        <v>-19462915</v>
      </c>
      <c r="Z40" s="46">
        <f>+IF(X40&lt;&gt;0,+(Y40/X40)*100,0)</f>
        <v>-19.613101342878021</v>
      </c>
      <c r="AA40" s="47">
        <f t="shared" si="4"/>
        <v>103993565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86454969</v>
      </c>
      <c r="J60">
        <v>86454969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6636</v>
      </c>
      <c r="D7" s="18"/>
      <c r="E7" s="19"/>
      <c r="F7" s="20"/>
      <c r="G7" s="20">
        <v>-28500</v>
      </c>
      <c r="H7" s="20">
        <v>-85246</v>
      </c>
      <c r="I7" s="20">
        <v>-93249</v>
      </c>
      <c r="J7" s="20">
        <v>-206995</v>
      </c>
      <c r="K7" s="20"/>
      <c r="L7" s="20">
        <v>-6215</v>
      </c>
      <c r="M7" s="20"/>
      <c r="N7" s="20">
        <v>-6215</v>
      </c>
      <c r="O7" s="20"/>
      <c r="P7" s="20"/>
      <c r="Q7" s="20"/>
      <c r="R7" s="20"/>
      <c r="S7" s="20"/>
      <c r="T7" s="20"/>
      <c r="U7" s="20"/>
      <c r="V7" s="20"/>
      <c r="W7" s="20">
        <v>-213210</v>
      </c>
      <c r="X7" s="20"/>
      <c r="Y7" s="20">
        <v>-213210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>
        <v>-425217</v>
      </c>
      <c r="M8" s="20"/>
      <c r="N8" s="20">
        <v>-425217</v>
      </c>
      <c r="O8" s="20"/>
      <c r="P8" s="20"/>
      <c r="Q8" s="20"/>
      <c r="R8" s="20"/>
      <c r="S8" s="20"/>
      <c r="T8" s="20"/>
      <c r="U8" s="20"/>
      <c r="V8" s="20"/>
      <c r="W8" s="20">
        <v>-425217</v>
      </c>
      <c r="X8" s="20"/>
      <c r="Y8" s="20">
        <v>-425217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9014914</v>
      </c>
      <c r="D9" s="18"/>
      <c r="E9" s="19">
        <v>11365153</v>
      </c>
      <c r="F9" s="20">
        <v>11365153</v>
      </c>
      <c r="G9" s="20">
        <v>4735424</v>
      </c>
      <c r="H9" s="20"/>
      <c r="I9" s="20"/>
      <c r="J9" s="20">
        <v>4735424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4735424</v>
      </c>
      <c r="X9" s="20">
        <v>5682576</v>
      </c>
      <c r="Y9" s="20">
        <v>-947152</v>
      </c>
      <c r="Z9" s="21">
        <v>-16.66765213522881</v>
      </c>
      <c r="AA9" s="22">
        <v>11365153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6032129</v>
      </c>
      <c r="F10" s="20">
        <v>6032129</v>
      </c>
      <c r="G10" s="20">
        <v>-6187087</v>
      </c>
      <c r="H10" s="20"/>
      <c r="I10" s="20">
        <v>-3345425</v>
      </c>
      <c r="J10" s="20">
        <v>-9532512</v>
      </c>
      <c r="K10" s="20">
        <v>-543522</v>
      </c>
      <c r="L10" s="20">
        <v>-3805396</v>
      </c>
      <c r="M10" s="20"/>
      <c r="N10" s="20">
        <v>-4348918</v>
      </c>
      <c r="O10" s="20"/>
      <c r="P10" s="20"/>
      <c r="Q10" s="20"/>
      <c r="R10" s="20"/>
      <c r="S10" s="20"/>
      <c r="T10" s="20"/>
      <c r="U10" s="20"/>
      <c r="V10" s="20"/>
      <c r="W10" s="20">
        <v>-13881430</v>
      </c>
      <c r="X10" s="20">
        <v>3016062</v>
      </c>
      <c r="Y10" s="20">
        <v>-16897492</v>
      </c>
      <c r="Z10" s="21">
        <v>-560.25015400877032</v>
      </c>
      <c r="AA10" s="22">
        <v>6032129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1696129</v>
      </c>
      <c r="F11" s="20">
        <v>1696129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848064</v>
      </c>
      <c r="Y11" s="20">
        <v>-848064</v>
      </c>
      <c r="Z11" s="21">
        <v>-100</v>
      </c>
      <c r="AA11" s="22">
        <v>1696129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-1744224</v>
      </c>
      <c r="D14" s="18"/>
      <c r="E14" s="19">
        <v>-7391269</v>
      </c>
      <c r="F14" s="20">
        <v>-7391269</v>
      </c>
      <c r="G14" s="20"/>
      <c r="H14" s="20">
        <v>-61041</v>
      </c>
      <c r="I14" s="20">
        <v>-93249</v>
      </c>
      <c r="J14" s="20">
        <v>-154290</v>
      </c>
      <c r="K14" s="20"/>
      <c r="L14" s="20">
        <v>-425217</v>
      </c>
      <c r="M14" s="20"/>
      <c r="N14" s="20">
        <v>-425217</v>
      </c>
      <c r="O14" s="20"/>
      <c r="P14" s="20"/>
      <c r="Q14" s="20"/>
      <c r="R14" s="20"/>
      <c r="S14" s="20"/>
      <c r="T14" s="20"/>
      <c r="U14" s="20"/>
      <c r="V14" s="20"/>
      <c r="W14" s="20">
        <v>-579507</v>
      </c>
      <c r="X14" s="20">
        <v>-3437624</v>
      </c>
      <c r="Y14" s="20">
        <v>2858117</v>
      </c>
      <c r="Z14" s="21">
        <v>-83.142222651459264</v>
      </c>
      <c r="AA14" s="22">
        <v>-7391269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7277326</v>
      </c>
      <c r="D17" s="26">
        <f>SUM(D6:D16)</f>
        <v>0</v>
      </c>
      <c r="E17" s="27">
        <f t="shared" si="0"/>
        <v>11702142</v>
      </c>
      <c r="F17" s="28">
        <f t="shared" si="0"/>
        <v>11702142</v>
      </c>
      <c r="G17" s="28">
        <f t="shared" si="0"/>
        <v>-1480163</v>
      </c>
      <c r="H17" s="28">
        <f t="shared" si="0"/>
        <v>-146287</v>
      </c>
      <c r="I17" s="28">
        <f t="shared" si="0"/>
        <v>-3531923</v>
      </c>
      <c r="J17" s="28">
        <f t="shared" si="0"/>
        <v>-5158373</v>
      </c>
      <c r="K17" s="28">
        <f t="shared" si="0"/>
        <v>-543522</v>
      </c>
      <c r="L17" s="28">
        <f t="shared" si="0"/>
        <v>-4662045</v>
      </c>
      <c r="M17" s="28">
        <f t="shared" si="0"/>
        <v>0</v>
      </c>
      <c r="N17" s="28">
        <f t="shared" si="0"/>
        <v>-5205567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-10363940</v>
      </c>
      <c r="X17" s="28">
        <f t="shared" si="0"/>
        <v>6109078</v>
      </c>
      <c r="Y17" s="28">
        <f t="shared" si="0"/>
        <v>-16473018</v>
      </c>
      <c r="Z17" s="29">
        <f>+IF(X17&lt;&gt;0,+(Y17/X17)*100,0)</f>
        <v>-269.6481858637261</v>
      </c>
      <c r="AA17" s="30">
        <f>SUM(AA6:AA16)</f>
        <v>11702142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-28312790</v>
      </c>
      <c r="D26" s="18"/>
      <c r="E26" s="19">
        <v>-24478346</v>
      </c>
      <c r="F26" s="20">
        <v>-24478346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-12239166</v>
      </c>
      <c r="Y26" s="20">
        <v>12239166</v>
      </c>
      <c r="Z26" s="21">
        <v>-100</v>
      </c>
      <c r="AA26" s="22">
        <v>-24478346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-28312790</v>
      </c>
      <c r="D27" s="26">
        <f>SUM(D21:D26)</f>
        <v>0</v>
      </c>
      <c r="E27" s="27">
        <f t="shared" si="1"/>
        <v>-24478346</v>
      </c>
      <c r="F27" s="28">
        <f t="shared" si="1"/>
        <v>-24478346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-12239166</v>
      </c>
      <c r="Y27" s="28">
        <f t="shared" si="1"/>
        <v>12239166</v>
      </c>
      <c r="Z27" s="29">
        <f>+IF(X27&lt;&gt;0,+(Y27/X27)*100,0)</f>
        <v>-100</v>
      </c>
      <c r="AA27" s="30">
        <f>SUM(AA21:AA26)</f>
        <v>-24478346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-21035464</v>
      </c>
      <c r="D38" s="32">
        <f>+D17+D27+D36</f>
        <v>0</v>
      </c>
      <c r="E38" s="33">
        <f t="shared" si="3"/>
        <v>-12776204</v>
      </c>
      <c r="F38" s="2">
        <f t="shared" si="3"/>
        <v>-12776204</v>
      </c>
      <c r="G38" s="2">
        <f t="shared" si="3"/>
        <v>-1480163</v>
      </c>
      <c r="H38" s="2">
        <f t="shared" si="3"/>
        <v>-146287</v>
      </c>
      <c r="I38" s="2">
        <f t="shared" si="3"/>
        <v>-3531923</v>
      </c>
      <c r="J38" s="2">
        <f t="shared" si="3"/>
        <v>-5158373</v>
      </c>
      <c r="K38" s="2">
        <f t="shared" si="3"/>
        <v>-543522</v>
      </c>
      <c r="L38" s="2">
        <f t="shared" si="3"/>
        <v>-4662045</v>
      </c>
      <c r="M38" s="2">
        <f t="shared" si="3"/>
        <v>0</v>
      </c>
      <c r="N38" s="2">
        <f t="shared" si="3"/>
        <v>-5205567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-10363940</v>
      </c>
      <c r="X38" s="2">
        <f t="shared" si="3"/>
        <v>-6130088</v>
      </c>
      <c r="Y38" s="2">
        <f t="shared" si="3"/>
        <v>-4233852</v>
      </c>
      <c r="Z38" s="34">
        <f>+IF(X38&lt;&gt;0,+(Y38/X38)*100,0)</f>
        <v>69.06674096685073</v>
      </c>
      <c r="AA38" s="35">
        <f>+AA17+AA27+AA36</f>
        <v>-12776204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-1480163</v>
      </c>
      <c r="I39" s="2">
        <f>+H40+I60</f>
        <v>-1626450</v>
      </c>
      <c r="J39" s="2">
        <f>+G39</f>
        <v>0</v>
      </c>
      <c r="K39" s="2">
        <f>+I40+K60</f>
        <v>-5158373</v>
      </c>
      <c r="L39" s="2">
        <f>+K40+L60</f>
        <v>-5701895</v>
      </c>
      <c r="M39" s="2">
        <f>+L40+M60</f>
        <v>-10363940</v>
      </c>
      <c r="N39" s="2">
        <f>+K39</f>
        <v>-5158373</v>
      </c>
      <c r="O39" s="2">
        <f>+M40+O60</f>
        <v>-10363940</v>
      </c>
      <c r="P39" s="2">
        <f>+O40+P60</f>
        <v>-10363940</v>
      </c>
      <c r="Q39" s="2">
        <f>+P40+Q60</f>
        <v>-10363940</v>
      </c>
      <c r="R39" s="2">
        <f>+O39</f>
        <v>-10363940</v>
      </c>
      <c r="S39" s="2">
        <f>+Q40+S60</f>
        <v>-10363940</v>
      </c>
      <c r="T39" s="2">
        <f>+S40+T60</f>
        <v>-10363940</v>
      </c>
      <c r="U39" s="2">
        <f>+T40+U60</f>
        <v>-10363940</v>
      </c>
      <c r="V39" s="2">
        <f>+S39</f>
        <v>-10363940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-21035464</v>
      </c>
      <c r="D40" s="43">
        <f t="shared" ref="D40:AA40" si="4">+D38+D39</f>
        <v>0</v>
      </c>
      <c r="E40" s="44">
        <f t="shared" si="4"/>
        <v>-12776204</v>
      </c>
      <c r="F40" s="45">
        <f t="shared" si="4"/>
        <v>-12776204</v>
      </c>
      <c r="G40" s="45">
        <f t="shared" si="4"/>
        <v>-1480163</v>
      </c>
      <c r="H40" s="45">
        <f t="shared" si="4"/>
        <v>-1626450</v>
      </c>
      <c r="I40" s="45">
        <f t="shared" si="4"/>
        <v>-5158373</v>
      </c>
      <c r="J40" s="45">
        <f>+I40</f>
        <v>-5158373</v>
      </c>
      <c r="K40" s="45">
        <f t="shared" si="4"/>
        <v>-5701895</v>
      </c>
      <c r="L40" s="45">
        <f t="shared" si="4"/>
        <v>-10363940</v>
      </c>
      <c r="M40" s="45">
        <f t="shared" si="4"/>
        <v>-10363940</v>
      </c>
      <c r="N40" s="45">
        <f>+M40</f>
        <v>-10363940</v>
      </c>
      <c r="O40" s="45">
        <f t="shared" si="4"/>
        <v>-10363940</v>
      </c>
      <c r="P40" s="45">
        <f t="shared" si="4"/>
        <v>-10363940</v>
      </c>
      <c r="Q40" s="45">
        <f t="shared" si="4"/>
        <v>-10363940</v>
      </c>
      <c r="R40" s="45">
        <f>+Q40</f>
        <v>-10363940</v>
      </c>
      <c r="S40" s="45">
        <f t="shared" si="4"/>
        <v>-10363940</v>
      </c>
      <c r="T40" s="45">
        <f t="shared" si="4"/>
        <v>-10363940</v>
      </c>
      <c r="U40" s="45">
        <f t="shared" si="4"/>
        <v>-10363940</v>
      </c>
      <c r="V40" s="45">
        <f>+U40</f>
        <v>-10363940</v>
      </c>
      <c r="W40" s="45">
        <f>+V40</f>
        <v>-10363940</v>
      </c>
      <c r="X40" s="45">
        <f t="shared" si="4"/>
        <v>-6130088</v>
      </c>
      <c r="Y40" s="45">
        <f t="shared" si="4"/>
        <v>-4233852</v>
      </c>
      <c r="Z40" s="46">
        <f>+IF(X40&lt;&gt;0,+(Y40/X40)*100,0)</f>
        <v>69.06674096685073</v>
      </c>
      <c r="AA40" s="47">
        <f t="shared" si="4"/>
        <v>-12776204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54222676</v>
      </c>
      <c r="D7" s="18"/>
      <c r="E7" s="19"/>
      <c r="F7" s="20">
        <v>91935483</v>
      </c>
      <c r="G7" s="20">
        <v>5014193</v>
      </c>
      <c r="H7" s="20">
        <v>5156588</v>
      </c>
      <c r="I7" s="20">
        <v>4620279</v>
      </c>
      <c r="J7" s="20">
        <v>14791060</v>
      </c>
      <c r="K7" s="20">
        <v>5230851</v>
      </c>
      <c r="L7" s="20">
        <v>5054892</v>
      </c>
      <c r="M7" s="20">
        <v>5438276</v>
      </c>
      <c r="N7" s="20">
        <v>15724019</v>
      </c>
      <c r="O7" s="20"/>
      <c r="P7" s="20"/>
      <c r="Q7" s="20"/>
      <c r="R7" s="20"/>
      <c r="S7" s="20"/>
      <c r="T7" s="20"/>
      <c r="U7" s="20"/>
      <c r="V7" s="20"/>
      <c r="W7" s="20">
        <v>30515079</v>
      </c>
      <c r="X7" s="20">
        <v>45967734</v>
      </c>
      <c r="Y7" s="20">
        <v>-15452655</v>
      </c>
      <c r="Z7" s="21">
        <v>-33.616307908499472</v>
      </c>
      <c r="AA7" s="22">
        <v>91935483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14212728</v>
      </c>
      <c r="F9" s="20">
        <v>13673095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6836544</v>
      </c>
      <c r="Y9" s="20">
        <v>-6836544</v>
      </c>
      <c r="Z9" s="21">
        <v>-100</v>
      </c>
      <c r="AA9" s="22">
        <v>13673095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34618100</v>
      </c>
      <c r="G10" s="20">
        <v>10897000</v>
      </c>
      <c r="H10" s="20"/>
      <c r="I10" s="20"/>
      <c r="J10" s="20">
        <v>10897000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10897000</v>
      </c>
      <c r="X10" s="20">
        <v>17309046</v>
      </c>
      <c r="Y10" s="20">
        <v>-6412046</v>
      </c>
      <c r="Z10" s="21">
        <v>-37.044479516664289</v>
      </c>
      <c r="AA10" s="22">
        <v>34618100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24310528</v>
      </c>
      <c r="D14" s="18"/>
      <c r="E14" s="19"/>
      <c r="F14" s="20"/>
      <c r="G14" s="20">
        <v>1161125</v>
      </c>
      <c r="H14" s="20">
        <v>1531220</v>
      </c>
      <c r="I14" s="20">
        <v>1497844</v>
      </c>
      <c r="J14" s="20">
        <v>4190189</v>
      </c>
      <c r="K14" s="20">
        <v>481513</v>
      </c>
      <c r="L14" s="20">
        <v>2572873</v>
      </c>
      <c r="M14" s="20">
        <v>1063036</v>
      </c>
      <c r="N14" s="20">
        <v>4117422</v>
      </c>
      <c r="O14" s="20"/>
      <c r="P14" s="20"/>
      <c r="Q14" s="20"/>
      <c r="R14" s="20"/>
      <c r="S14" s="20"/>
      <c r="T14" s="20"/>
      <c r="U14" s="20"/>
      <c r="V14" s="20"/>
      <c r="W14" s="20">
        <v>8307611</v>
      </c>
      <c r="X14" s="20"/>
      <c r="Y14" s="20">
        <v>8307611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78533204</v>
      </c>
      <c r="D17" s="26">
        <f>SUM(D6:D16)</f>
        <v>0</v>
      </c>
      <c r="E17" s="27">
        <f t="shared" si="0"/>
        <v>14212728</v>
      </c>
      <c r="F17" s="28">
        <f t="shared" si="0"/>
        <v>140226678</v>
      </c>
      <c r="G17" s="28">
        <f t="shared" si="0"/>
        <v>17072318</v>
      </c>
      <c r="H17" s="28">
        <f t="shared" si="0"/>
        <v>6687808</v>
      </c>
      <c r="I17" s="28">
        <f t="shared" si="0"/>
        <v>6118123</v>
      </c>
      <c r="J17" s="28">
        <f t="shared" si="0"/>
        <v>29878249</v>
      </c>
      <c r="K17" s="28">
        <f t="shared" si="0"/>
        <v>5712364</v>
      </c>
      <c r="L17" s="28">
        <f t="shared" si="0"/>
        <v>7627765</v>
      </c>
      <c r="M17" s="28">
        <f t="shared" si="0"/>
        <v>6501312</v>
      </c>
      <c r="N17" s="28">
        <f t="shared" si="0"/>
        <v>19841441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49719690</v>
      </c>
      <c r="X17" s="28">
        <f t="shared" si="0"/>
        <v>70113324</v>
      </c>
      <c r="Y17" s="28">
        <f t="shared" si="0"/>
        <v>-20393634</v>
      </c>
      <c r="Z17" s="29">
        <f>+IF(X17&lt;&gt;0,+(Y17/X17)*100,0)</f>
        <v>-29.086674025039805</v>
      </c>
      <c r="AA17" s="30">
        <f>SUM(AA6:AA16)</f>
        <v>140226678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-25005678</v>
      </c>
      <c r="D26" s="18"/>
      <c r="E26" s="19">
        <v>-42189656</v>
      </c>
      <c r="F26" s="20">
        <v>-47973175</v>
      </c>
      <c r="G26" s="20">
        <v>-2597031</v>
      </c>
      <c r="H26" s="20">
        <v>-1156313</v>
      </c>
      <c r="I26" s="20">
        <v>-3048462</v>
      </c>
      <c r="J26" s="20">
        <v>-6801806</v>
      </c>
      <c r="K26" s="20">
        <v>-4287046</v>
      </c>
      <c r="L26" s="20">
        <v>-3663472</v>
      </c>
      <c r="M26" s="20">
        <v>-5005757</v>
      </c>
      <c r="N26" s="20">
        <v>-12956275</v>
      </c>
      <c r="O26" s="20"/>
      <c r="P26" s="20"/>
      <c r="Q26" s="20"/>
      <c r="R26" s="20"/>
      <c r="S26" s="20"/>
      <c r="T26" s="20"/>
      <c r="U26" s="20"/>
      <c r="V26" s="20"/>
      <c r="W26" s="20">
        <v>-19758081</v>
      </c>
      <c r="X26" s="20">
        <v>-23986554</v>
      </c>
      <c r="Y26" s="20">
        <v>4228473</v>
      </c>
      <c r="Z26" s="21">
        <v>-17.62851387489841</v>
      </c>
      <c r="AA26" s="22">
        <v>-47973175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-25005678</v>
      </c>
      <c r="D27" s="26">
        <f>SUM(D21:D26)</f>
        <v>0</v>
      </c>
      <c r="E27" s="27">
        <f t="shared" si="1"/>
        <v>-42189656</v>
      </c>
      <c r="F27" s="28">
        <f t="shared" si="1"/>
        <v>-47973175</v>
      </c>
      <c r="G27" s="28">
        <f t="shared" si="1"/>
        <v>-2597031</v>
      </c>
      <c r="H27" s="28">
        <f t="shared" si="1"/>
        <v>-1156313</v>
      </c>
      <c r="I27" s="28">
        <f t="shared" si="1"/>
        <v>-3048462</v>
      </c>
      <c r="J27" s="28">
        <f t="shared" si="1"/>
        <v>-6801806</v>
      </c>
      <c r="K27" s="28">
        <f t="shared" si="1"/>
        <v>-4287046</v>
      </c>
      <c r="L27" s="28">
        <f t="shared" si="1"/>
        <v>-3663472</v>
      </c>
      <c r="M27" s="28">
        <f t="shared" si="1"/>
        <v>-5005757</v>
      </c>
      <c r="N27" s="28">
        <f t="shared" si="1"/>
        <v>-12956275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-19758081</v>
      </c>
      <c r="X27" s="28">
        <f t="shared" si="1"/>
        <v>-23986554</v>
      </c>
      <c r="Y27" s="28">
        <f t="shared" si="1"/>
        <v>4228473</v>
      </c>
      <c r="Z27" s="29">
        <f>+IF(X27&lt;&gt;0,+(Y27/X27)*100,0)</f>
        <v>-17.62851387489841</v>
      </c>
      <c r="AA27" s="30">
        <f>SUM(AA21:AA26)</f>
        <v>-47973175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53527526</v>
      </c>
      <c r="D38" s="32">
        <f>+D17+D27+D36</f>
        <v>0</v>
      </c>
      <c r="E38" s="33">
        <f t="shared" si="3"/>
        <v>-27976928</v>
      </c>
      <c r="F38" s="2">
        <f t="shared" si="3"/>
        <v>92253503</v>
      </c>
      <c r="G38" s="2">
        <f t="shared" si="3"/>
        <v>14475287</v>
      </c>
      <c r="H38" s="2">
        <f t="shared" si="3"/>
        <v>5531495</v>
      </c>
      <c r="I38" s="2">
        <f t="shared" si="3"/>
        <v>3069661</v>
      </c>
      <c r="J38" s="2">
        <f t="shared" si="3"/>
        <v>23076443</v>
      </c>
      <c r="K38" s="2">
        <f t="shared" si="3"/>
        <v>1425318</v>
      </c>
      <c r="L38" s="2">
        <f t="shared" si="3"/>
        <v>3964293</v>
      </c>
      <c r="M38" s="2">
        <f t="shared" si="3"/>
        <v>1495555</v>
      </c>
      <c r="N38" s="2">
        <f t="shared" si="3"/>
        <v>6885166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29961609</v>
      </c>
      <c r="X38" s="2">
        <f t="shared" si="3"/>
        <v>46126770</v>
      </c>
      <c r="Y38" s="2">
        <f t="shared" si="3"/>
        <v>-16165161</v>
      </c>
      <c r="Z38" s="34">
        <f>+IF(X38&lt;&gt;0,+(Y38/X38)*100,0)</f>
        <v>-35.045074693068692</v>
      </c>
      <c r="AA38" s="35">
        <f>+AA17+AA27+AA36</f>
        <v>92253503</v>
      </c>
    </row>
    <row r="39" spans="1:27" x14ac:dyDescent="0.25">
      <c r="A39" s="23" t="s">
        <v>60</v>
      </c>
      <c r="B39" s="17"/>
      <c r="C39" s="32">
        <v>17864133</v>
      </c>
      <c r="D39" s="32"/>
      <c r="E39" s="33"/>
      <c r="F39" s="2"/>
      <c r="G39" s="2">
        <v>33455649</v>
      </c>
      <c r="H39" s="2">
        <f>+G40+H60</f>
        <v>47930936</v>
      </c>
      <c r="I39" s="2">
        <f>+H40+I60</f>
        <v>53462431</v>
      </c>
      <c r="J39" s="2">
        <f>+G39</f>
        <v>33455649</v>
      </c>
      <c r="K39" s="2">
        <f>+I40+K60</f>
        <v>56532092</v>
      </c>
      <c r="L39" s="2">
        <f>+K40+L60</f>
        <v>57957410</v>
      </c>
      <c r="M39" s="2">
        <f>+L40+M60</f>
        <v>61921703</v>
      </c>
      <c r="N39" s="2">
        <f>+K39</f>
        <v>56532092</v>
      </c>
      <c r="O39" s="2">
        <f>+M40+O60</f>
        <v>63417258</v>
      </c>
      <c r="P39" s="2">
        <f>+O40+P60</f>
        <v>63417258</v>
      </c>
      <c r="Q39" s="2">
        <f>+P40+Q60</f>
        <v>63417258</v>
      </c>
      <c r="R39" s="2">
        <f>+O39</f>
        <v>63417258</v>
      </c>
      <c r="S39" s="2">
        <f>+Q40+S60</f>
        <v>63417258</v>
      </c>
      <c r="T39" s="2">
        <f>+S40+T60</f>
        <v>63417258</v>
      </c>
      <c r="U39" s="2">
        <f>+T40+U60</f>
        <v>63417258</v>
      </c>
      <c r="V39" s="2">
        <f>+S39</f>
        <v>63417258</v>
      </c>
      <c r="W39" s="2">
        <f>+G39</f>
        <v>33455649</v>
      </c>
      <c r="X39" s="2"/>
      <c r="Y39" s="2">
        <f>+W39-X39</f>
        <v>33455649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71391659</v>
      </c>
      <c r="D40" s="43">
        <f t="shared" ref="D40:AA40" si="4">+D38+D39</f>
        <v>0</v>
      </c>
      <c r="E40" s="44">
        <f t="shared" si="4"/>
        <v>-27976928</v>
      </c>
      <c r="F40" s="45">
        <f t="shared" si="4"/>
        <v>92253503</v>
      </c>
      <c r="G40" s="45">
        <f t="shared" si="4"/>
        <v>47930936</v>
      </c>
      <c r="H40" s="45">
        <f t="shared" si="4"/>
        <v>53462431</v>
      </c>
      <c r="I40" s="45">
        <f t="shared" si="4"/>
        <v>56532092</v>
      </c>
      <c r="J40" s="45">
        <f>+I40</f>
        <v>56532092</v>
      </c>
      <c r="K40" s="45">
        <f t="shared" si="4"/>
        <v>57957410</v>
      </c>
      <c r="L40" s="45">
        <f t="shared" si="4"/>
        <v>61921703</v>
      </c>
      <c r="M40" s="45">
        <f t="shared" si="4"/>
        <v>63417258</v>
      </c>
      <c r="N40" s="45">
        <f>+M40</f>
        <v>63417258</v>
      </c>
      <c r="O40" s="45">
        <f t="shared" si="4"/>
        <v>63417258</v>
      </c>
      <c r="P40" s="45">
        <f t="shared" si="4"/>
        <v>63417258</v>
      </c>
      <c r="Q40" s="45">
        <f t="shared" si="4"/>
        <v>63417258</v>
      </c>
      <c r="R40" s="45">
        <f>+Q40</f>
        <v>63417258</v>
      </c>
      <c r="S40" s="45">
        <f t="shared" si="4"/>
        <v>63417258</v>
      </c>
      <c r="T40" s="45">
        <f t="shared" si="4"/>
        <v>63417258</v>
      </c>
      <c r="U40" s="45">
        <f t="shared" si="4"/>
        <v>63417258</v>
      </c>
      <c r="V40" s="45">
        <f>+U40</f>
        <v>63417258</v>
      </c>
      <c r="W40" s="45">
        <f>+V40</f>
        <v>63417258</v>
      </c>
      <c r="X40" s="45">
        <f t="shared" si="4"/>
        <v>46126770</v>
      </c>
      <c r="Y40" s="45">
        <f t="shared" si="4"/>
        <v>17290488</v>
      </c>
      <c r="Z40" s="46">
        <f>+IF(X40&lt;&gt;0,+(Y40/X40)*100,0)</f>
        <v>37.48471440770728</v>
      </c>
      <c r="AA40" s="47">
        <f t="shared" si="4"/>
        <v>92253503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33455649</v>
      </c>
      <c r="J60">
        <v>33455649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171431</v>
      </c>
      <c r="D7" s="18"/>
      <c r="E7" s="19"/>
      <c r="F7" s="20"/>
      <c r="G7" s="20"/>
      <c r="H7" s="20">
        <v>39578</v>
      </c>
      <c r="I7" s="20">
        <v>12714</v>
      </c>
      <c r="J7" s="20">
        <v>52292</v>
      </c>
      <c r="K7" s="20">
        <v>24756</v>
      </c>
      <c r="L7" s="20">
        <v>29147</v>
      </c>
      <c r="M7" s="20">
        <v>14455</v>
      </c>
      <c r="N7" s="20">
        <v>68358</v>
      </c>
      <c r="O7" s="20"/>
      <c r="P7" s="20"/>
      <c r="Q7" s="20"/>
      <c r="R7" s="20"/>
      <c r="S7" s="20"/>
      <c r="T7" s="20"/>
      <c r="U7" s="20"/>
      <c r="V7" s="20"/>
      <c r="W7" s="20">
        <v>120650</v>
      </c>
      <c r="X7" s="20"/>
      <c r="Y7" s="20">
        <v>120650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171431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39578</v>
      </c>
      <c r="I17" s="28">
        <f t="shared" si="0"/>
        <v>12714</v>
      </c>
      <c r="J17" s="28">
        <f t="shared" si="0"/>
        <v>52292</v>
      </c>
      <c r="K17" s="28">
        <f t="shared" si="0"/>
        <v>24756</v>
      </c>
      <c r="L17" s="28">
        <f t="shared" si="0"/>
        <v>29147</v>
      </c>
      <c r="M17" s="28">
        <f t="shared" si="0"/>
        <v>14455</v>
      </c>
      <c r="N17" s="28">
        <f t="shared" si="0"/>
        <v>68358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120650</v>
      </c>
      <c r="X17" s="28">
        <f t="shared" si="0"/>
        <v>0</v>
      </c>
      <c r="Y17" s="28">
        <f t="shared" si="0"/>
        <v>120650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171431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39578</v>
      </c>
      <c r="I38" s="2">
        <f t="shared" si="3"/>
        <v>12714</v>
      </c>
      <c r="J38" s="2">
        <f t="shared" si="3"/>
        <v>52292</v>
      </c>
      <c r="K38" s="2">
        <f t="shared" si="3"/>
        <v>24756</v>
      </c>
      <c r="L38" s="2">
        <f t="shared" si="3"/>
        <v>29147</v>
      </c>
      <c r="M38" s="2">
        <f t="shared" si="3"/>
        <v>14455</v>
      </c>
      <c r="N38" s="2">
        <f t="shared" si="3"/>
        <v>68358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120650</v>
      </c>
      <c r="X38" s="2">
        <f t="shared" si="3"/>
        <v>0</v>
      </c>
      <c r="Y38" s="2">
        <f t="shared" si="3"/>
        <v>120650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39578</v>
      </c>
      <c r="J39" s="2">
        <f>+G39</f>
        <v>0</v>
      </c>
      <c r="K39" s="2">
        <f>+I40+K60</f>
        <v>52292</v>
      </c>
      <c r="L39" s="2">
        <f>+K40+L60</f>
        <v>77048</v>
      </c>
      <c r="M39" s="2">
        <f>+L40+M60</f>
        <v>106195</v>
      </c>
      <c r="N39" s="2">
        <f>+K39</f>
        <v>52292</v>
      </c>
      <c r="O39" s="2">
        <f>+M40+O60</f>
        <v>120650</v>
      </c>
      <c r="P39" s="2">
        <f>+O40+P60</f>
        <v>120650</v>
      </c>
      <c r="Q39" s="2">
        <f>+P40+Q60</f>
        <v>120650</v>
      </c>
      <c r="R39" s="2">
        <f>+O39</f>
        <v>120650</v>
      </c>
      <c r="S39" s="2">
        <f>+Q40+S60</f>
        <v>120650</v>
      </c>
      <c r="T39" s="2">
        <f>+S40+T60</f>
        <v>120650</v>
      </c>
      <c r="U39" s="2">
        <f>+T40+U60</f>
        <v>120650</v>
      </c>
      <c r="V39" s="2">
        <f>+S39</f>
        <v>120650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171431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39578</v>
      </c>
      <c r="I40" s="45">
        <f t="shared" si="4"/>
        <v>52292</v>
      </c>
      <c r="J40" s="45">
        <f>+I40</f>
        <v>52292</v>
      </c>
      <c r="K40" s="45">
        <f t="shared" si="4"/>
        <v>77048</v>
      </c>
      <c r="L40" s="45">
        <f t="shared" si="4"/>
        <v>106195</v>
      </c>
      <c r="M40" s="45">
        <f t="shared" si="4"/>
        <v>120650</v>
      </c>
      <c r="N40" s="45">
        <f>+M40</f>
        <v>120650</v>
      </c>
      <c r="O40" s="45">
        <f t="shared" si="4"/>
        <v>120650</v>
      </c>
      <c r="P40" s="45">
        <f t="shared" si="4"/>
        <v>120650</v>
      </c>
      <c r="Q40" s="45">
        <f t="shared" si="4"/>
        <v>120650</v>
      </c>
      <c r="R40" s="45">
        <f>+Q40</f>
        <v>120650</v>
      </c>
      <c r="S40" s="45">
        <f t="shared" si="4"/>
        <v>120650</v>
      </c>
      <c r="T40" s="45">
        <f t="shared" si="4"/>
        <v>120650</v>
      </c>
      <c r="U40" s="45">
        <f t="shared" si="4"/>
        <v>120650</v>
      </c>
      <c r="V40" s="45">
        <f>+U40</f>
        <v>120650</v>
      </c>
      <c r="W40" s="45">
        <f>+V40</f>
        <v>120650</v>
      </c>
      <c r="X40" s="45">
        <f t="shared" si="4"/>
        <v>0</v>
      </c>
      <c r="Y40" s="45">
        <f t="shared" si="4"/>
        <v>120650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77190</v>
      </c>
      <c r="F8" s="20">
        <v>77190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38598</v>
      </c>
      <c r="Y8" s="20">
        <v>-38598</v>
      </c>
      <c r="Z8" s="21">
        <v>-100</v>
      </c>
      <c r="AA8" s="22">
        <v>77190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77190</v>
      </c>
      <c r="F17" s="28">
        <f t="shared" si="0"/>
        <v>77190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38598</v>
      </c>
      <c r="Y17" s="28">
        <f t="shared" si="0"/>
        <v>-38598</v>
      </c>
      <c r="Z17" s="29">
        <f>+IF(X17&lt;&gt;0,+(Y17/X17)*100,0)</f>
        <v>-100</v>
      </c>
      <c r="AA17" s="30">
        <f>SUM(AA6:AA16)</f>
        <v>77190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77190</v>
      </c>
      <c r="F38" s="2">
        <f t="shared" si="3"/>
        <v>77190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38598</v>
      </c>
      <c r="Y38" s="2">
        <f t="shared" si="3"/>
        <v>-38598</v>
      </c>
      <c r="Z38" s="34">
        <f>+IF(X38&lt;&gt;0,+(Y38/X38)*100,0)</f>
        <v>-100</v>
      </c>
      <c r="AA38" s="35">
        <f>+AA17+AA27+AA36</f>
        <v>77190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77190</v>
      </c>
      <c r="F40" s="45">
        <f t="shared" si="4"/>
        <v>77190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38598</v>
      </c>
      <c r="Y40" s="45">
        <f t="shared" si="4"/>
        <v>-38598</v>
      </c>
      <c r="Z40" s="46">
        <f>+IF(X40&lt;&gt;0,+(Y40/X40)*100,0)</f>
        <v>-100</v>
      </c>
      <c r="AA40" s="47">
        <f t="shared" si="4"/>
        <v>77190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75553932</v>
      </c>
      <c r="D7" s="18"/>
      <c r="E7" s="19">
        <v>60445152</v>
      </c>
      <c r="F7" s="20">
        <v>60445152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30222576</v>
      </c>
      <c r="Y7" s="20">
        <v>-30222576</v>
      </c>
      <c r="Z7" s="21">
        <v>-100</v>
      </c>
      <c r="AA7" s="22">
        <v>60445152</v>
      </c>
    </row>
    <row r="8" spans="1:27" x14ac:dyDescent="0.25">
      <c r="A8" s="23" t="s">
        <v>36</v>
      </c>
      <c r="B8" s="17" t="s">
        <v>32</v>
      </c>
      <c r="C8" s="18">
        <v>30622972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103656961</v>
      </c>
      <c r="D9" s="18"/>
      <c r="E9" s="19">
        <v>249768000</v>
      </c>
      <c r="F9" s="20">
        <v>249768000</v>
      </c>
      <c r="G9" s="20">
        <v>7659899</v>
      </c>
      <c r="H9" s="20">
        <v>6062347</v>
      </c>
      <c r="I9" s="20">
        <v>7465424</v>
      </c>
      <c r="J9" s="20">
        <v>21187670</v>
      </c>
      <c r="K9" s="20">
        <v>20807091</v>
      </c>
      <c r="L9" s="20">
        <v>6993347</v>
      </c>
      <c r="M9" s="20">
        <v>7806570</v>
      </c>
      <c r="N9" s="20">
        <v>35607008</v>
      </c>
      <c r="O9" s="20"/>
      <c r="P9" s="20"/>
      <c r="Q9" s="20"/>
      <c r="R9" s="20"/>
      <c r="S9" s="20"/>
      <c r="T9" s="20"/>
      <c r="U9" s="20"/>
      <c r="V9" s="20"/>
      <c r="W9" s="20">
        <v>56794678</v>
      </c>
      <c r="X9" s="20">
        <v>124884000</v>
      </c>
      <c r="Y9" s="20">
        <v>-68089322</v>
      </c>
      <c r="Z9" s="21">
        <v>-54.522054066173411</v>
      </c>
      <c r="AA9" s="22">
        <v>249768000</v>
      </c>
    </row>
    <row r="10" spans="1:27" x14ac:dyDescent="0.25">
      <c r="A10" s="23" t="s">
        <v>38</v>
      </c>
      <c r="B10" s="17" t="s">
        <v>6</v>
      </c>
      <c r="C10" s="18">
        <v>-530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-173014450</v>
      </c>
      <c r="D14" s="18"/>
      <c r="E14" s="19">
        <v>-118736676</v>
      </c>
      <c r="F14" s="20">
        <v>-118736676</v>
      </c>
      <c r="G14" s="20">
        <v>-59604827</v>
      </c>
      <c r="H14" s="20">
        <v>-2997486</v>
      </c>
      <c r="I14" s="20">
        <v>-1633074</v>
      </c>
      <c r="J14" s="20">
        <v>-64235387</v>
      </c>
      <c r="K14" s="20">
        <v>-7166107</v>
      </c>
      <c r="L14" s="20">
        <v>-3853589</v>
      </c>
      <c r="M14" s="20">
        <v>-1953656</v>
      </c>
      <c r="N14" s="20">
        <v>-12973352</v>
      </c>
      <c r="O14" s="20"/>
      <c r="P14" s="20"/>
      <c r="Q14" s="20"/>
      <c r="R14" s="20"/>
      <c r="S14" s="20"/>
      <c r="T14" s="20"/>
      <c r="U14" s="20"/>
      <c r="V14" s="20"/>
      <c r="W14" s="20">
        <v>-77208739</v>
      </c>
      <c r="X14" s="20">
        <v>-59368338</v>
      </c>
      <c r="Y14" s="20">
        <v>-17840401</v>
      </c>
      <c r="Z14" s="21">
        <v>30.050362871872881</v>
      </c>
      <c r="AA14" s="22">
        <v>-118736676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36818885</v>
      </c>
      <c r="D17" s="26">
        <f>SUM(D6:D16)</f>
        <v>0</v>
      </c>
      <c r="E17" s="27">
        <f t="shared" si="0"/>
        <v>191476476</v>
      </c>
      <c r="F17" s="28">
        <f t="shared" si="0"/>
        <v>191476476</v>
      </c>
      <c r="G17" s="28">
        <f t="shared" si="0"/>
        <v>-51944928</v>
      </c>
      <c r="H17" s="28">
        <f t="shared" si="0"/>
        <v>3064861</v>
      </c>
      <c r="I17" s="28">
        <f t="shared" si="0"/>
        <v>5832350</v>
      </c>
      <c r="J17" s="28">
        <f t="shared" si="0"/>
        <v>-43047717</v>
      </c>
      <c r="K17" s="28">
        <f t="shared" si="0"/>
        <v>13640984</v>
      </c>
      <c r="L17" s="28">
        <f t="shared" si="0"/>
        <v>3139758</v>
      </c>
      <c r="M17" s="28">
        <f t="shared" si="0"/>
        <v>5852914</v>
      </c>
      <c r="N17" s="28">
        <f t="shared" si="0"/>
        <v>22633656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-20414061</v>
      </c>
      <c r="X17" s="28">
        <f t="shared" si="0"/>
        <v>95738238</v>
      </c>
      <c r="Y17" s="28">
        <f t="shared" si="0"/>
        <v>-116152299</v>
      </c>
      <c r="Z17" s="29">
        <f>+IF(X17&lt;&gt;0,+(Y17/X17)*100,0)</f>
        <v>-121.32278745301328</v>
      </c>
      <c r="AA17" s="30">
        <f>SUM(AA6:AA16)</f>
        <v>191476476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36818885</v>
      </c>
      <c r="D38" s="32">
        <f>+D17+D27+D36</f>
        <v>0</v>
      </c>
      <c r="E38" s="33">
        <f t="shared" si="3"/>
        <v>191476476</v>
      </c>
      <c r="F38" s="2">
        <f t="shared" si="3"/>
        <v>191476476</v>
      </c>
      <c r="G38" s="2">
        <f t="shared" si="3"/>
        <v>-51944928</v>
      </c>
      <c r="H38" s="2">
        <f t="shared" si="3"/>
        <v>3064861</v>
      </c>
      <c r="I38" s="2">
        <f t="shared" si="3"/>
        <v>5832350</v>
      </c>
      <c r="J38" s="2">
        <f t="shared" si="3"/>
        <v>-43047717</v>
      </c>
      <c r="K38" s="2">
        <f t="shared" si="3"/>
        <v>13640984</v>
      </c>
      <c r="L38" s="2">
        <f t="shared" si="3"/>
        <v>3139758</v>
      </c>
      <c r="M38" s="2">
        <f t="shared" si="3"/>
        <v>5852914</v>
      </c>
      <c r="N38" s="2">
        <f t="shared" si="3"/>
        <v>22633656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-20414061</v>
      </c>
      <c r="X38" s="2">
        <f t="shared" si="3"/>
        <v>95738238</v>
      </c>
      <c r="Y38" s="2">
        <f t="shared" si="3"/>
        <v>-116152299</v>
      </c>
      <c r="Z38" s="34">
        <f>+IF(X38&lt;&gt;0,+(Y38/X38)*100,0)</f>
        <v>-121.32278745301328</v>
      </c>
      <c r="AA38" s="35">
        <f>+AA17+AA27+AA36</f>
        <v>191476476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-51944928</v>
      </c>
      <c r="I39" s="2">
        <f>+H40+I60</f>
        <v>-48880067</v>
      </c>
      <c r="J39" s="2">
        <f>+G39</f>
        <v>0</v>
      </c>
      <c r="K39" s="2">
        <f>+I40+K60</f>
        <v>-43047717</v>
      </c>
      <c r="L39" s="2">
        <f>+K40+L60</f>
        <v>-29406733</v>
      </c>
      <c r="M39" s="2">
        <f>+L40+M60</f>
        <v>-26266975</v>
      </c>
      <c r="N39" s="2">
        <f>+K39</f>
        <v>-43047717</v>
      </c>
      <c r="O39" s="2">
        <f>+M40+O60</f>
        <v>-20414061</v>
      </c>
      <c r="P39" s="2">
        <f>+O40+P60</f>
        <v>-20414061</v>
      </c>
      <c r="Q39" s="2">
        <f>+P40+Q60</f>
        <v>-20414061</v>
      </c>
      <c r="R39" s="2">
        <f>+O39</f>
        <v>-20414061</v>
      </c>
      <c r="S39" s="2">
        <f>+Q40+S60</f>
        <v>-20414061</v>
      </c>
      <c r="T39" s="2">
        <f>+S40+T60</f>
        <v>-20414061</v>
      </c>
      <c r="U39" s="2">
        <f>+T40+U60</f>
        <v>-20414061</v>
      </c>
      <c r="V39" s="2">
        <f>+S39</f>
        <v>-20414061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36818885</v>
      </c>
      <c r="D40" s="43">
        <f t="shared" ref="D40:AA40" si="4">+D38+D39</f>
        <v>0</v>
      </c>
      <c r="E40" s="44">
        <f t="shared" si="4"/>
        <v>191476476</v>
      </c>
      <c r="F40" s="45">
        <f t="shared" si="4"/>
        <v>191476476</v>
      </c>
      <c r="G40" s="45">
        <f t="shared" si="4"/>
        <v>-51944928</v>
      </c>
      <c r="H40" s="45">
        <f t="shared" si="4"/>
        <v>-48880067</v>
      </c>
      <c r="I40" s="45">
        <f t="shared" si="4"/>
        <v>-43047717</v>
      </c>
      <c r="J40" s="45">
        <f>+I40</f>
        <v>-43047717</v>
      </c>
      <c r="K40" s="45">
        <f t="shared" si="4"/>
        <v>-29406733</v>
      </c>
      <c r="L40" s="45">
        <f t="shared" si="4"/>
        <v>-26266975</v>
      </c>
      <c r="M40" s="45">
        <f t="shared" si="4"/>
        <v>-20414061</v>
      </c>
      <c r="N40" s="45">
        <f>+M40</f>
        <v>-20414061</v>
      </c>
      <c r="O40" s="45">
        <f t="shared" si="4"/>
        <v>-20414061</v>
      </c>
      <c r="P40" s="45">
        <f t="shared" si="4"/>
        <v>-20414061</v>
      </c>
      <c r="Q40" s="45">
        <f t="shared" si="4"/>
        <v>-20414061</v>
      </c>
      <c r="R40" s="45">
        <f>+Q40</f>
        <v>-20414061</v>
      </c>
      <c r="S40" s="45">
        <f t="shared" si="4"/>
        <v>-20414061</v>
      </c>
      <c r="T40" s="45">
        <f t="shared" si="4"/>
        <v>-20414061</v>
      </c>
      <c r="U40" s="45">
        <f t="shared" si="4"/>
        <v>-20414061</v>
      </c>
      <c r="V40" s="45">
        <f>+U40</f>
        <v>-20414061</v>
      </c>
      <c r="W40" s="45">
        <f>+V40</f>
        <v>-20414061</v>
      </c>
      <c r="X40" s="45">
        <f t="shared" si="4"/>
        <v>95738238</v>
      </c>
      <c r="Y40" s="45">
        <f t="shared" si="4"/>
        <v>-116152299</v>
      </c>
      <c r="Z40" s="46">
        <f>+IF(X40&lt;&gt;0,+(Y40/X40)*100,0)</f>
        <v>-121.32278745301328</v>
      </c>
      <c r="AA40" s="47">
        <f t="shared" si="4"/>
        <v>191476476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-8429000</v>
      </c>
      <c r="G26" s="20"/>
      <c r="H26" s="20"/>
      <c r="I26" s="20"/>
      <c r="J26" s="20"/>
      <c r="K26" s="20">
        <v>-613606</v>
      </c>
      <c r="L26" s="20"/>
      <c r="M26" s="20"/>
      <c r="N26" s="20">
        <v>-613606</v>
      </c>
      <c r="O26" s="20"/>
      <c r="P26" s="20"/>
      <c r="Q26" s="20"/>
      <c r="R26" s="20"/>
      <c r="S26" s="20"/>
      <c r="T26" s="20"/>
      <c r="U26" s="20"/>
      <c r="V26" s="20"/>
      <c r="W26" s="20">
        <v>-613606</v>
      </c>
      <c r="X26" s="20">
        <v>-4846674</v>
      </c>
      <c r="Y26" s="20">
        <v>4233068</v>
      </c>
      <c r="Z26" s="21">
        <v>-87.339647766695265</v>
      </c>
      <c r="AA26" s="22">
        <v>-8429000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-8429000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-613606</v>
      </c>
      <c r="L27" s="28">
        <f t="shared" si="1"/>
        <v>0</v>
      </c>
      <c r="M27" s="28">
        <f t="shared" si="1"/>
        <v>0</v>
      </c>
      <c r="N27" s="28">
        <f t="shared" si="1"/>
        <v>-613606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-613606</v>
      </c>
      <c r="X27" s="28">
        <f t="shared" si="1"/>
        <v>-4846674</v>
      </c>
      <c r="Y27" s="28">
        <f t="shared" si="1"/>
        <v>4233068</v>
      </c>
      <c r="Z27" s="29">
        <f>+IF(X27&lt;&gt;0,+(Y27/X27)*100,0)</f>
        <v>-87.339647766695265</v>
      </c>
      <c r="AA27" s="30">
        <f>SUM(AA21:AA26)</f>
        <v>-8429000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-8429000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-613606</v>
      </c>
      <c r="L38" s="2">
        <f t="shared" si="3"/>
        <v>0</v>
      </c>
      <c r="M38" s="2">
        <f t="shared" si="3"/>
        <v>0</v>
      </c>
      <c r="N38" s="2">
        <f t="shared" si="3"/>
        <v>-613606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-613606</v>
      </c>
      <c r="X38" s="2">
        <f t="shared" si="3"/>
        <v>-4846674</v>
      </c>
      <c r="Y38" s="2">
        <f t="shared" si="3"/>
        <v>4233068</v>
      </c>
      <c r="Z38" s="34">
        <f>+IF(X38&lt;&gt;0,+(Y38/X38)*100,0)</f>
        <v>-87.339647766695265</v>
      </c>
      <c r="AA38" s="35">
        <f>+AA17+AA27+AA36</f>
        <v>-8429000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-613606</v>
      </c>
      <c r="M39" s="2">
        <f>+L40+M60</f>
        <v>-613606</v>
      </c>
      <c r="N39" s="2">
        <f>+K39</f>
        <v>0</v>
      </c>
      <c r="O39" s="2">
        <f>+M40+O60</f>
        <v>-613606</v>
      </c>
      <c r="P39" s="2">
        <f>+O40+P60</f>
        <v>-613606</v>
      </c>
      <c r="Q39" s="2">
        <f>+P40+Q60</f>
        <v>-613606</v>
      </c>
      <c r="R39" s="2">
        <f>+O39</f>
        <v>-613606</v>
      </c>
      <c r="S39" s="2">
        <f>+Q40+S60</f>
        <v>-613606</v>
      </c>
      <c r="T39" s="2">
        <f>+S40+T60</f>
        <v>-613606</v>
      </c>
      <c r="U39" s="2">
        <f>+T40+U60</f>
        <v>-613606</v>
      </c>
      <c r="V39" s="2">
        <f>+S39</f>
        <v>-613606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-8429000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-613606</v>
      </c>
      <c r="L40" s="45">
        <f t="shared" si="4"/>
        <v>-613606</v>
      </c>
      <c r="M40" s="45">
        <f t="shared" si="4"/>
        <v>-613606</v>
      </c>
      <c r="N40" s="45">
        <f>+M40</f>
        <v>-613606</v>
      </c>
      <c r="O40" s="45">
        <f t="shared" si="4"/>
        <v>-613606</v>
      </c>
      <c r="P40" s="45">
        <f t="shared" si="4"/>
        <v>-613606</v>
      </c>
      <c r="Q40" s="45">
        <f t="shared" si="4"/>
        <v>-613606</v>
      </c>
      <c r="R40" s="45">
        <f>+Q40</f>
        <v>-613606</v>
      </c>
      <c r="S40" s="45">
        <f t="shared" si="4"/>
        <v>-613606</v>
      </c>
      <c r="T40" s="45">
        <f t="shared" si="4"/>
        <v>-613606</v>
      </c>
      <c r="U40" s="45">
        <f t="shared" si="4"/>
        <v>-613606</v>
      </c>
      <c r="V40" s="45">
        <f>+U40</f>
        <v>-613606</v>
      </c>
      <c r="W40" s="45">
        <f>+V40</f>
        <v>-613606</v>
      </c>
      <c r="X40" s="45">
        <f t="shared" si="4"/>
        <v>-4846674</v>
      </c>
      <c r="Y40" s="45">
        <f t="shared" si="4"/>
        <v>4233068</v>
      </c>
      <c r="Z40" s="46">
        <f>+IF(X40&lt;&gt;0,+(Y40/X40)*100,0)</f>
        <v>-87.339647766695265</v>
      </c>
      <c r="AA40" s="47">
        <f t="shared" si="4"/>
        <v>-8429000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-100002</v>
      </c>
      <c r="Y26" s="20">
        <v>100002</v>
      </c>
      <c r="Z26" s="21">
        <v>-100</v>
      </c>
      <c r="AA26" s="22">
        <v>-200000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-100002</v>
      </c>
      <c r="Y27" s="28">
        <f t="shared" si="1"/>
        <v>100002</v>
      </c>
      <c r="Z27" s="29">
        <f>+IF(X27&lt;&gt;0,+(Y27/X27)*100,0)</f>
        <v>-100</v>
      </c>
      <c r="AA27" s="30">
        <f>SUM(AA21:AA26)</f>
        <v>-200000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-200000</v>
      </c>
      <c r="F38" s="2">
        <f t="shared" si="3"/>
        <v>-200000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-100002</v>
      </c>
      <c r="Y38" s="2">
        <f t="shared" si="3"/>
        <v>100002</v>
      </c>
      <c r="Z38" s="34">
        <f>+IF(X38&lt;&gt;0,+(Y38/X38)*100,0)</f>
        <v>-100</v>
      </c>
      <c r="AA38" s="35">
        <f>+AA17+AA27+AA36</f>
        <v>-200000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-200000</v>
      </c>
      <c r="F40" s="45">
        <f t="shared" si="4"/>
        <v>-200000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-100002</v>
      </c>
      <c r="Y40" s="45">
        <f t="shared" si="4"/>
        <v>100002</v>
      </c>
      <c r="Z40" s="46">
        <f>+IF(X40&lt;&gt;0,+(Y40/X40)*100,0)</f>
        <v>-100</v>
      </c>
      <c r="AA40" s="47">
        <f t="shared" si="4"/>
        <v>-200000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-1073009</v>
      </c>
      <c r="D14" s="18"/>
      <c r="E14" s="19"/>
      <c r="F14" s="20"/>
      <c r="G14" s="20">
        <v>-143261</v>
      </c>
      <c r="H14" s="20">
        <v>-124170</v>
      </c>
      <c r="I14" s="20">
        <v>-141391</v>
      </c>
      <c r="J14" s="20">
        <v>-408822</v>
      </c>
      <c r="K14" s="20">
        <v>-134809</v>
      </c>
      <c r="L14" s="20">
        <v>-137616</v>
      </c>
      <c r="M14" s="20">
        <v>-140277</v>
      </c>
      <c r="N14" s="20">
        <v>-412702</v>
      </c>
      <c r="O14" s="20"/>
      <c r="P14" s="20"/>
      <c r="Q14" s="20"/>
      <c r="R14" s="20"/>
      <c r="S14" s="20"/>
      <c r="T14" s="20"/>
      <c r="U14" s="20"/>
      <c r="V14" s="20"/>
      <c r="W14" s="20">
        <v>-821524</v>
      </c>
      <c r="X14" s="20"/>
      <c r="Y14" s="20">
        <v>-821524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-1073009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-143261</v>
      </c>
      <c r="H17" s="28">
        <f t="shared" si="0"/>
        <v>-124170</v>
      </c>
      <c r="I17" s="28">
        <f t="shared" si="0"/>
        <v>-141391</v>
      </c>
      <c r="J17" s="28">
        <f t="shared" si="0"/>
        <v>-408822</v>
      </c>
      <c r="K17" s="28">
        <f t="shared" si="0"/>
        <v>-134809</v>
      </c>
      <c r="L17" s="28">
        <f t="shared" si="0"/>
        <v>-137616</v>
      </c>
      <c r="M17" s="28">
        <f t="shared" si="0"/>
        <v>-140277</v>
      </c>
      <c r="N17" s="28">
        <f t="shared" si="0"/>
        <v>-412702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-821524</v>
      </c>
      <c r="X17" s="28">
        <f t="shared" si="0"/>
        <v>0</v>
      </c>
      <c r="Y17" s="28">
        <f t="shared" si="0"/>
        <v>-821524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-1073009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-143261</v>
      </c>
      <c r="H38" s="2">
        <f t="shared" si="3"/>
        <v>-124170</v>
      </c>
      <c r="I38" s="2">
        <f t="shared" si="3"/>
        <v>-141391</v>
      </c>
      <c r="J38" s="2">
        <f t="shared" si="3"/>
        <v>-408822</v>
      </c>
      <c r="K38" s="2">
        <f t="shared" si="3"/>
        <v>-134809</v>
      </c>
      <c r="L38" s="2">
        <f t="shared" si="3"/>
        <v>-137616</v>
      </c>
      <c r="M38" s="2">
        <f t="shared" si="3"/>
        <v>-140277</v>
      </c>
      <c r="N38" s="2">
        <f t="shared" si="3"/>
        <v>-412702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-821524</v>
      </c>
      <c r="X38" s="2">
        <f t="shared" si="3"/>
        <v>0</v>
      </c>
      <c r="Y38" s="2">
        <f t="shared" si="3"/>
        <v>-821524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-143261</v>
      </c>
      <c r="I39" s="2">
        <f>+H40+I60</f>
        <v>-267431</v>
      </c>
      <c r="J39" s="2">
        <f>+G39</f>
        <v>0</v>
      </c>
      <c r="K39" s="2">
        <f>+I40+K60</f>
        <v>-408822</v>
      </c>
      <c r="L39" s="2">
        <f>+K40+L60</f>
        <v>-543631</v>
      </c>
      <c r="M39" s="2">
        <f>+L40+M60</f>
        <v>-681247</v>
      </c>
      <c r="N39" s="2">
        <f>+K39</f>
        <v>-408822</v>
      </c>
      <c r="O39" s="2">
        <f>+M40+O60</f>
        <v>-821524</v>
      </c>
      <c r="P39" s="2">
        <f>+O40+P60</f>
        <v>-821524</v>
      </c>
      <c r="Q39" s="2">
        <f>+P40+Q60</f>
        <v>-821524</v>
      </c>
      <c r="R39" s="2">
        <f>+O39</f>
        <v>-821524</v>
      </c>
      <c r="S39" s="2">
        <f>+Q40+S60</f>
        <v>-821524</v>
      </c>
      <c r="T39" s="2">
        <f>+S40+T60</f>
        <v>-821524</v>
      </c>
      <c r="U39" s="2">
        <f>+T40+U60</f>
        <v>-821524</v>
      </c>
      <c r="V39" s="2">
        <f>+S39</f>
        <v>-821524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-1073009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-143261</v>
      </c>
      <c r="H40" s="45">
        <f t="shared" si="4"/>
        <v>-267431</v>
      </c>
      <c r="I40" s="45">
        <f t="shared" si="4"/>
        <v>-408822</v>
      </c>
      <c r="J40" s="45">
        <f>+I40</f>
        <v>-408822</v>
      </c>
      <c r="K40" s="45">
        <f t="shared" si="4"/>
        <v>-543631</v>
      </c>
      <c r="L40" s="45">
        <f t="shared" si="4"/>
        <v>-681247</v>
      </c>
      <c r="M40" s="45">
        <f t="shared" si="4"/>
        <v>-821524</v>
      </c>
      <c r="N40" s="45">
        <f>+M40</f>
        <v>-821524</v>
      </c>
      <c r="O40" s="45">
        <f t="shared" si="4"/>
        <v>-821524</v>
      </c>
      <c r="P40" s="45">
        <f t="shared" si="4"/>
        <v>-821524</v>
      </c>
      <c r="Q40" s="45">
        <f t="shared" si="4"/>
        <v>-821524</v>
      </c>
      <c r="R40" s="45">
        <f>+Q40</f>
        <v>-821524</v>
      </c>
      <c r="S40" s="45">
        <f t="shared" si="4"/>
        <v>-821524</v>
      </c>
      <c r="T40" s="45">
        <f t="shared" si="4"/>
        <v>-821524</v>
      </c>
      <c r="U40" s="45">
        <f t="shared" si="4"/>
        <v>-821524</v>
      </c>
      <c r="V40" s="45">
        <f>+U40</f>
        <v>-821524</v>
      </c>
      <c r="W40" s="45">
        <f>+V40</f>
        <v>-821524</v>
      </c>
      <c r="X40" s="45">
        <f t="shared" si="4"/>
        <v>0</v>
      </c>
      <c r="Y40" s="45">
        <f t="shared" si="4"/>
        <v>-821524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5127</v>
      </c>
      <c r="D8" s="18"/>
      <c r="E8" s="19"/>
      <c r="F8" s="20"/>
      <c r="G8" s="20">
        <v>292</v>
      </c>
      <c r="H8" s="20">
        <v>452</v>
      </c>
      <c r="I8" s="20"/>
      <c r="J8" s="20">
        <v>744</v>
      </c>
      <c r="K8" s="20">
        <v>263</v>
      </c>
      <c r="L8" s="20"/>
      <c r="M8" s="20">
        <v>435</v>
      </c>
      <c r="N8" s="20">
        <v>698</v>
      </c>
      <c r="O8" s="20"/>
      <c r="P8" s="20"/>
      <c r="Q8" s="20"/>
      <c r="R8" s="20"/>
      <c r="S8" s="20"/>
      <c r="T8" s="20"/>
      <c r="U8" s="20"/>
      <c r="V8" s="20"/>
      <c r="W8" s="20">
        <v>1442</v>
      </c>
      <c r="X8" s="20"/>
      <c r="Y8" s="20">
        <v>1442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5127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292</v>
      </c>
      <c r="H17" s="28">
        <f t="shared" si="0"/>
        <v>452</v>
      </c>
      <c r="I17" s="28">
        <f t="shared" si="0"/>
        <v>0</v>
      </c>
      <c r="J17" s="28">
        <f t="shared" si="0"/>
        <v>744</v>
      </c>
      <c r="K17" s="28">
        <f t="shared" si="0"/>
        <v>263</v>
      </c>
      <c r="L17" s="28">
        <f t="shared" si="0"/>
        <v>0</v>
      </c>
      <c r="M17" s="28">
        <f t="shared" si="0"/>
        <v>435</v>
      </c>
      <c r="N17" s="28">
        <f t="shared" si="0"/>
        <v>698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1442</v>
      </c>
      <c r="X17" s="28">
        <f t="shared" si="0"/>
        <v>0</v>
      </c>
      <c r="Y17" s="28">
        <f t="shared" si="0"/>
        <v>1442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5127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292</v>
      </c>
      <c r="H38" s="2">
        <f t="shared" si="3"/>
        <v>452</v>
      </c>
      <c r="I38" s="2">
        <f t="shared" si="3"/>
        <v>0</v>
      </c>
      <c r="J38" s="2">
        <f t="shared" si="3"/>
        <v>744</v>
      </c>
      <c r="K38" s="2">
        <f t="shared" si="3"/>
        <v>263</v>
      </c>
      <c r="L38" s="2">
        <f t="shared" si="3"/>
        <v>0</v>
      </c>
      <c r="M38" s="2">
        <f t="shared" si="3"/>
        <v>435</v>
      </c>
      <c r="N38" s="2">
        <f t="shared" si="3"/>
        <v>698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1442</v>
      </c>
      <c r="X38" s="2">
        <f t="shared" si="3"/>
        <v>0</v>
      </c>
      <c r="Y38" s="2">
        <f t="shared" si="3"/>
        <v>1442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292</v>
      </c>
      <c r="I39" s="2">
        <f>+H40+I60</f>
        <v>744</v>
      </c>
      <c r="J39" s="2">
        <f>+G39</f>
        <v>0</v>
      </c>
      <c r="K39" s="2">
        <f>+I40+K60</f>
        <v>744</v>
      </c>
      <c r="L39" s="2">
        <f>+K40+L60</f>
        <v>1007</v>
      </c>
      <c r="M39" s="2">
        <f>+L40+M60</f>
        <v>1007</v>
      </c>
      <c r="N39" s="2">
        <f>+K39</f>
        <v>744</v>
      </c>
      <c r="O39" s="2">
        <f>+M40+O60</f>
        <v>1442</v>
      </c>
      <c r="P39" s="2">
        <f>+O40+P60</f>
        <v>1442</v>
      </c>
      <c r="Q39" s="2">
        <f>+P40+Q60</f>
        <v>1442</v>
      </c>
      <c r="R39" s="2">
        <f>+O39</f>
        <v>1442</v>
      </c>
      <c r="S39" s="2">
        <f>+Q40+S60</f>
        <v>1442</v>
      </c>
      <c r="T39" s="2">
        <f>+S40+T60</f>
        <v>1442</v>
      </c>
      <c r="U39" s="2">
        <f>+T40+U60</f>
        <v>1442</v>
      </c>
      <c r="V39" s="2">
        <f>+S39</f>
        <v>1442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5127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292</v>
      </c>
      <c r="H40" s="45">
        <f t="shared" si="4"/>
        <v>744</v>
      </c>
      <c r="I40" s="45">
        <f t="shared" si="4"/>
        <v>744</v>
      </c>
      <c r="J40" s="45">
        <f>+I40</f>
        <v>744</v>
      </c>
      <c r="K40" s="45">
        <f t="shared" si="4"/>
        <v>1007</v>
      </c>
      <c r="L40" s="45">
        <f t="shared" si="4"/>
        <v>1007</v>
      </c>
      <c r="M40" s="45">
        <f t="shared" si="4"/>
        <v>1442</v>
      </c>
      <c r="N40" s="45">
        <f>+M40</f>
        <v>1442</v>
      </c>
      <c r="O40" s="45">
        <f t="shared" si="4"/>
        <v>1442</v>
      </c>
      <c r="P40" s="45">
        <f t="shared" si="4"/>
        <v>1442</v>
      </c>
      <c r="Q40" s="45">
        <f t="shared" si="4"/>
        <v>1442</v>
      </c>
      <c r="R40" s="45">
        <f>+Q40</f>
        <v>1442</v>
      </c>
      <c r="S40" s="45">
        <f t="shared" si="4"/>
        <v>1442</v>
      </c>
      <c r="T40" s="45">
        <f t="shared" si="4"/>
        <v>1442</v>
      </c>
      <c r="U40" s="45">
        <f t="shared" si="4"/>
        <v>1442</v>
      </c>
      <c r="V40" s="45">
        <f>+U40</f>
        <v>1442</v>
      </c>
      <c r="W40" s="45">
        <f>+V40</f>
        <v>1442</v>
      </c>
      <c r="X40" s="45">
        <f t="shared" si="4"/>
        <v>0</v>
      </c>
      <c r="Y40" s="45">
        <f t="shared" si="4"/>
        <v>1442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-3618834</v>
      </c>
      <c r="D14" s="18"/>
      <c r="E14" s="19"/>
      <c r="F14" s="20"/>
      <c r="G14" s="20">
        <v>-309564</v>
      </c>
      <c r="H14" s="20"/>
      <c r="I14" s="20">
        <v>-287771</v>
      </c>
      <c r="J14" s="20">
        <v>-597335</v>
      </c>
      <c r="K14" s="20">
        <v>-352997</v>
      </c>
      <c r="L14" s="20">
        <v>-801812</v>
      </c>
      <c r="M14" s="20">
        <v>-97171</v>
      </c>
      <c r="N14" s="20">
        <v>-1251980</v>
      </c>
      <c r="O14" s="20"/>
      <c r="P14" s="20"/>
      <c r="Q14" s="20"/>
      <c r="R14" s="20"/>
      <c r="S14" s="20"/>
      <c r="T14" s="20"/>
      <c r="U14" s="20"/>
      <c r="V14" s="20"/>
      <c r="W14" s="20">
        <v>-1849315</v>
      </c>
      <c r="X14" s="20"/>
      <c r="Y14" s="20">
        <v>-1849315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-3618834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-309564</v>
      </c>
      <c r="H17" s="28">
        <f t="shared" si="0"/>
        <v>0</v>
      </c>
      <c r="I17" s="28">
        <f t="shared" si="0"/>
        <v>-287771</v>
      </c>
      <c r="J17" s="28">
        <f t="shared" si="0"/>
        <v>-597335</v>
      </c>
      <c r="K17" s="28">
        <f t="shared" si="0"/>
        <v>-352997</v>
      </c>
      <c r="L17" s="28">
        <f t="shared" si="0"/>
        <v>-801812</v>
      </c>
      <c r="M17" s="28">
        <f t="shared" si="0"/>
        <v>-97171</v>
      </c>
      <c r="N17" s="28">
        <f t="shared" si="0"/>
        <v>-1251980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-1849315</v>
      </c>
      <c r="X17" s="28">
        <f t="shared" si="0"/>
        <v>0</v>
      </c>
      <c r="Y17" s="28">
        <f t="shared" si="0"/>
        <v>-1849315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-3618834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-309564</v>
      </c>
      <c r="H38" s="2">
        <f t="shared" si="3"/>
        <v>0</v>
      </c>
      <c r="I38" s="2">
        <f t="shared" si="3"/>
        <v>-287771</v>
      </c>
      <c r="J38" s="2">
        <f t="shared" si="3"/>
        <v>-597335</v>
      </c>
      <c r="K38" s="2">
        <f t="shared" si="3"/>
        <v>-352997</v>
      </c>
      <c r="L38" s="2">
        <f t="shared" si="3"/>
        <v>-801812</v>
      </c>
      <c r="M38" s="2">
        <f t="shared" si="3"/>
        <v>-97171</v>
      </c>
      <c r="N38" s="2">
        <f t="shared" si="3"/>
        <v>-1251980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-1849315</v>
      </c>
      <c r="X38" s="2">
        <f t="shared" si="3"/>
        <v>0</v>
      </c>
      <c r="Y38" s="2">
        <f t="shared" si="3"/>
        <v>-1849315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-309564</v>
      </c>
      <c r="I39" s="2">
        <f>+H40+I60</f>
        <v>-309564</v>
      </c>
      <c r="J39" s="2">
        <f>+G39</f>
        <v>0</v>
      </c>
      <c r="K39" s="2">
        <f>+I40+K60</f>
        <v>-597335</v>
      </c>
      <c r="L39" s="2">
        <f>+K40+L60</f>
        <v>-950332</v>
      </c>
      <c r="M39" s="2">
        <f>+L40+M60</f>
        <v>-1752144</v>
      </c>
      <c r="N39" s="2">
        <f>+K39</f>
        <v>-597335</v>
      </c>
      <c r="O39" s="2">
        <f>+M40+O60</f>
        <v>-1849315</v>
      </c>
      <c r="P39" s="2">
        <f>+O40+P60</f>
        <v>-1849315</v>
      </c>
      <c r="Q39" s="2">
        <f>+P40+Q60</f>
        <v>-1849315</v>
      </c>
      <c r="R39" s="2">
        <f>+O39</f>
        <v>-1849315</v>
      </c>
      <c r="S39" s="2">
        <f>+Q40+S60</f>
        <v>-1849315</v>
      </c>
      <c r="T39" s="2">
        <f>+S40+T60</f>
        <v>-1849315</v>
      </c>
      <c r="U39" s="2">
        <f>+T40+U60</f>
        <v>-1849315</v>
      </c>
      <c r="V39" s="2">
        <f>+S39</f>
        <v>-1849315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-3618834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-309564</v>
      </c>
      <c r="H40" s="45">
        <f t="shared" si="4"/>
        <v>-309564</v>
      </c>
      <c r="I40" s="45">
        <f t="shared" si="4"/>
        <v>-597335</v>
      </c>
      <c r="J40" s="45">
        <f>+I40</f>
        <v>-597335</v>
      </c>
      <c r="K40" s="45">
        <f t="shared" si="4"/>
        <v>-950332</v>
      </c>
      <c r="L40" s="45">
        <f t="shared" si="4"/>
        <v>-1752144</v>
      </c>
      <c r="M40" s="45">
        <f t="shared" si="4"/>
        <v>-1849315</v>
      </c>
      <c r="N40" s="45">
        <f>+M40</f>
        <v>-1849315</v>
      </c>
      <c r="O40" s="45">
        <f t="shared" si="4"/>
        <v>-1849315</v>
      </c>
      <c r="P40" s="45">
        <f t="shared" si="4"/>
        <v>-1849315</v>
      </c>
      <c r="Q40" s="45">
        <f t="shared" si="4"/>
        <v>-1849315</v>
      </c>
      <c r="R40" s="45">
        <f>+Q40</f>
        <v>-1849315</v>
      </c>
      <c r="S40" s="45">
        <f t="shared" si="4"/>
        <v>-1849315</v>
      </c>
      <c r="T40" s="45">
        <f t="shared" si="4"/>
        <v>-1849315</v>
      </c>
      <c r="U40" s="45">
        <f t="shared" si="4"/>
        <v>-1849315</v>
      </c>
      <c r="V40" s="45">
        <f>+U40</f>
        <v>-1849315</v>
      </c>
      <c r="W40" s="45">
        <f>+V40</f>
        <v>-1849315</v>
      </c>
      <c r="X40" s="45">
        <f t="shared" si="4"/>
        <v>0</v>
      </c>
      <c r="Y40" s="45">
        <f t="shared" si="4"/>
        <v>-1849315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-2149132</v>
      </c>
      <c r="D14" s="18"/>
      <c r="E14" s="19">
        <v>-6042677</v>
      </c>
      <c r="F14" s="20">
        <v>-6034052</v>
      </c>
      <c r="G14" s="20"/>
      <c r="H14" s="20"/>
      <c r="I14" s="20"/>
      <c r="J14" s="20"/>
      <c r="K14" s="20"/>
      <c r="L14" s="20">
        <v>-25731</v>
      </c>
      <c r="M14" s="20"/>
      <c r="N14" s="20">
        <v>-25731</v>
      </c>
      <c r="O14" s="20"/>
      <c r="P14" s="20"/>
      <c r="Q14" s="20"/>
      <c r="R14" s="20"/>
      <c r="S14" s="20"/>
      <c r="T14" s="20"/>
      <c r="U14" s="20"/>
      <c r="V14" s="20"/>
      <c r="W14" s="20">
        <v>-25731</v>
      </c>
      <c r="X14" s="20">
        <v>-2767365</v>
      </c>
      <c r="Y14" s="20">
        <v>2741634</v>
      </c>
      <c r="Z14" s="21">
        <v>-99.070198546270547</v>
      </c>
      <c r="AA14" s="22">
        <v>-6034052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-2149132</v>
      </c>
      <c r="D17" s="26">
        <f>SUM(D6:D16)</f>
        <v>0</v>
      </c>
      <c r="E17" s="27">
        <f t="shared" si="0"/>
        <v>-6042677</v>
      </c>
      <c r="F17" s="28">
        <f t="shared" si="0"/>
        <v>-6034052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-25731</v>
      </c>
      <c r="M17" s="28">
        <f t="shared" si="0"/>
        <v>0</v>
      </c>
      <c r="N17" s="28">
        <f t="shared" si="0"/>
        <v>-25731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-25731</v>
      </c>
      <c r="X17" s="28">
        <f t="shared" si="0"/>
        <v>-2767365</v>
      </c>
      <c r="Y17" s="28">
        <f t="shared" si="0"/>
        <v>2741634</v>
      </c>
      <c r="Z17" s="29">
        <f>+IF(X17&lt;&gt;0,+(Y17/X17)*100,0)</f>
        <v>-99.070198546270547</v>
      </c>
      <c r="AA17" s="30">
        <f>SUM(AA6:AA16)</f>
        <v>-6034052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-2149132</v>
      </c>
      <c r="D38" s="32">
        <f>+D17+D27+D36</f>
        <v>0</v>
      </c>
      <c r="E38" s="33">
        <f t="shared" si="3"/>
        <v>-6042677</v>
      </c>
      <c r="F38" s="2">
        <f t="shared" si="3"/>
        <v>-6034052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-25731</v>
      </c>
      <c r="M38" s="2">
        <f t="shared" si="3"/>
        <v>0</v>
      </c>
      <c r="N38" s="2">
        <f t="shared" si="3"/>
        <v>-25731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-25731</v>
      </c>
      <c r="X38" s="2">
        <f t="shared" si="3"/>
        <v>-2767365</v>
      </c>
      <c r="Y38" s="2">
        <f t="shared" si="3"/>
        <v>2741634</v>
      </c>
      <c r="Z38" s="34">
        <f>+IF(X38&lt;&gt;0,+(Y38/X38)*100,0)</f>
        <v>-99.070198546270547</v>
      </c>
      <c r="AA38" s="35">
        <f>+AA17+AA27+AA36</f>
        <v>-6034052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-25731</v>
      </c>
      <c r="N39" s="2">
        <f>+K39</f>
        <v>0</v>
      </c>
      <c r="O39" s="2">
        <f>+M40+O60</f>
        <v>-25731</v>
      </c>
      <c r="P39" s="2">
        <f>+O40+P60</f>
        <v>-25731</v>
      </c>
      <c r="Q39" s="2">
        <f>+P40+Q60</f>
        <v>-25731</v>
      </c>
      <c r="R39" s="2">
        <f>+O39</f>
        <v>-25731</v>
      </c>
      <c r="S39" s="2">
        <f>+Q40+S60</f>
        <v>-25731</v>
      </c>
      <c r="T39" s="2">
        <f>+S40+T60</f>
        <v>-25731</v>
      </c>
      <c r="U39" s="2">
        <f>+T40+U60</f>
        <v>-25731</v>
      </c>
      <c r="V39" s="2">
        <f>+S39</f>
        <v>-25731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-2149132</v>
      </c>
      <c r="D40" s="43">
        <f t="shared" ref="D40:AA40" si="4">+D38+D39</f>
        <v>0</v>
      </c>
      <c r="E40" s="44">
        <f t="shared" si="4"/>
        <v>-6042677</v>
      </c>
      <c r="F40" s="45">
        <f t="shared" si="4"/>
        <v>-6034052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-25731</v>
      </c>
      <c r="M40" s="45">
        <f t="shared" si="4"/>
        <v>-25731</v>
      </c>
      <c r="N40" s="45">
        <f>+M40</f>
        <v>-25731</v>
      </c>
      <c r="O40" s="45">
        <f t="shared" si="4"/>
        <v>-25731</v>
      </c>
      <c r="P40" s="45">
        <f t="shared" si="4"/>
        <v>-25731</v>
      </c>
      <c r="Q40" s="45">
        <f t="shared" si="4"/>
        <v>-25731</v>
      </c>
      <c r="R40" s="45">
        <f>+Q40</f>
        <v>-25731</v>
      </c>
      <c r="S40" s="45">
        <f t="shared" si="4"/>
        <v>-25731</v>
      </c>
      <c r="T40" s="45">
        <f t="shared" si="4"/>
        <v>-25731</v>
      </c>
      <c r="U40" s="45">
        <f t="shared" si="4"/>
        <v>-25731</v>
      </c>
      <c r="V40" s="45">
        <f>+U40</f>
        <v>-25731</v>
      </c>
      <c r="W40" s="45">
        <f>+V40</f>
        <v>-25731</v>
      </c>
      <c r="X40" s="45">
        <f t="shared" si="4"/>
        <v>-2767365</v>
      </c>
      <c r="Y40" s="45">
        <f t="shared" si="4"/>
        <v>2741634</v>
      </c>
      <c r="Z40" s="46">
        <f>+IF(X40&lt;&gt;0,+(Y40/X40)*100,0)</f>
        <v>-99.070198546270547</v>
      </c>
      <c r="AA40" s="47">
        <f t="shared" si="4"/>
        <v>-6034052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-440800</v>
      </c>
      <c r="F14" s="20">
        <v>-843300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-421650</v>
      </c>
      <c r="Y14" s="20">
        <v>421650</v>
      </c>
      <c r="Z14" s="21">
        <v>-100</v>
      </c>
      <c r="AA14" s="22">
        <v>-843300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-440800</v>
      </c>
      <c r="F17" s="28">
        <f t="shared" si="0"/>
        <v>-843300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-421650</v>
      </c>
      <c r="Y17" s="28">
        <f t="shared" si="0"/>
        <v>421650</v>
      </c>
      <c r="Z17" s="29">
        <f>+IF(X17&lt;&gt;0,+(Y17/X17)*100,0)</f>
        <v>-100</v>
      </c>
      <c r="AA17" s="30">
        <f>SUM(AA6:AA16)</f>
        <v>-843300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-440800</v>
      </c>
      <c r="F38" s="2">
        <f t="shared" si="3"/>
        <v>-843300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-421650</v>
      </c>
      <c r="Y38" s="2">
        <f t="shared" si="3"/>
        <v>421650</v>
      </c>
      <c r="Z38" s="34">
        <f>+IF(X38&lt;&gt;0,+(Y38/X38)*100,0)</f>
        <v>-100</v>
      </c>
      <c r="AA38" s="35">
        <f>+AA17+AA27+AA36</f>
        <v>-843300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-440800</v>
      </c>
      <c r="F40" s="45">
        <f t="shared" si="4"/>
        <v>-843300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-421650</v>
      </c>
      <c r="Y40" s="45">
        <f t="shared" si="4"/>
        <v>421650</v>
      </c>
      <c r="Z40" s="46">
        <f>+IF(X40&lt;&gt;0,+(Y40/X40)*100,0)</f>
        <v>-100</v>
      </c>
      <c r="AA40" s="47">
        <f t="shared" si="4"/>
        <v>-843300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956030</v>
      </c>
      <c r="D7" s="18"/>
      <c r="E7" s="19">
        <v>5166906</v>
      </c>
      <c r="F7" s="20">
        <v>5166906</v>
      </c>
      <c r="G7" s="20">
        <v>85447</v>
      </c>
      <c r="H7" s="20">
        <v>84580</v>
      </c>
      <c r="I7" s="20">
        <v>68896</v>
      </c>
      <c r="J7" s="20">
        <v>238923</v>
      </c>
      <c r="K7" s="20">
        <v>144510</v>
      </c>
      <c r="L7" s="20">
        <v>85796</v>
      </c>
      <c r="M7" s="20">
        <v>62003</v>
      </c>
      <c r="N7" s="20">
        <v>292309</v>
      </c>
      <c r="O7" s="20"/>
      <c r="P7" s="20"/>
      <c r="Q7" s="20"/>
      <c r="R7" s="20"/>
      <c r="S7" s="20"/>
      <c r="T7" s="20"/>
      <c r="U7" s="20"/>
      <c r="V7" s="20"/>
      <c r="W7" s="20">
        <v>531232</v>
      </c>
      <c r="X7" s="20">
        <v>2583450</v>
      </c>
      <c r="Y7" s="20">
        <v>-2052218</v>
      </c>
      <c r="Z7" s="21">
        <v>-79.437109291838439</v>
      </c>
      <c r="AA7" s="22">
        <v>5166906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-4315782</v>
      </c>
      <c r="D14" s="18"/>
      <c r="E14" s="19">
        <v>-22846316</v>
      </c>
      <c r="F14" s="20">
        <v>-22846316</v>
      </c>
      <c r="G14" s="20">
        <v>-15813</v>
      </c>
      <c r="H14" s="20">
        <v>-1180686</v>
      </c>
      <c r="I14" s="20"/>
      <c r="J14" s="20">
        <v>-1196499</v>
      </c>
      <c r="K14" s="20">
        <v>-739476</v>
      </c>
      <c r="L14" s="20"/>
      <c r="M14" s="20">
        <v>-952736</v>
      </c>
      <c r="N14" s="20">
        <v>-1692212</v>
      </c>
      <c r="O14" s="20"/>
      <c r="P14" s="20"/>
      <c r="Q14" s="20"/>
      <c r="R14" s="20"/>
      <c r="S14" s="20"/>
      <c r="T14" s="20"/>
      <c r="U14" s="20"/>
      <c r="V14" s="20"/>
      <c r="W14" s="20">
        <v>-2888711</v>
      </c>
      <c r="X14" s="20">
        <v>-11423166</v>
      </c>
      <c r="Y14" s="20">
        <v>8534455</v>
      </c>
      <c r="Z14" s="21">
        <v>-74.711818072152681</v>
      </c>
      <c r="AA14" s="22">
        <v>-22846316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-3359752</v>
      </c>
      <c r="D17" s="26">
        <f>SUM(D6:D16)</f>
        <v>0</v>
      </c>
      <c r="E17" s="27">
        <f t="shared" si="0"/>
        <v>-17679410</v>
      </c>
      <c r="F17" s="28">
        <f t="shared" si="0"/>
        <v>-17679410</v>
      </c>
      <c r="G17" s="28">
        <f t="shared" si="0"/>
        <v>69634</v>
      </c>
      <c r="H17" s="28">
        <f t="shared" si="0"/>
        <v>-1096106</v>
      </c>
      <c r="I17" s="28">
        <f t="shared" si="0"/>
        <v>68896</v>
      </c>
      <c r="J17" s="28">
        <f t="shared" si="0"/>
        <v>-957576</v>
      </c>
      <c r="K17" s="28">
        <f t="shared" si="0"/>
        <v>-594966</v>
      </c>
      <c r="L17" s="28">
        <f t="shared" si="0"/>
        <v>85796</v>
      </c>
      <c r="M17" s="28">
        <f t="shared" si="0"/>
        <v>-890733</v>
      </c>
      <c r="N17" s="28">
        <f t="shared" si="0"/>
        <v>-1399903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-2357479</v>
      </c>
      <c r="X17" s="28">
        <f t="shared" si="0"/>
        <v>-8839716</v>
      </c>
      <c r="Y17" s="28">
        <f t="shared" si="0"/>
        <v>6482237</v>
      </c>
      <c r="Z17" s="29">
        <f>+IF(X17&lt;&gt;0,+(Y17/X17)*100,0)</f>
        <v>-73.330828727981753</v>
      </c>
      <c r="AA17" s="30">
        <f>SUM(AA6:AA16)</f>
        <v>-17679410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-6751172</v>
      </c>
      <c r="D26" s="18"/>
      <c r="E26" s="19">
        <v>-34700000</v>
      </c>
      <c r="F26" s="20">
        <v>-34700000</v>
      </c>
      <c r="G26" s="20"/>
      <c r="H26" s="20">
        <v>-3178834</v>
      </c>
      <c r="I26" s="20">
        <v>-1316746</v>
      </c>
      <c r="J26" s="20">
        <v>-4495580</v>
      </c>
      <c r="K26" s="20"/>
      <c r="L26" s="20">
        <v>-5318776</v>
      </c>
      <c r="M26" s="20">
        <v>-2441027</v>
      </c>
      <c r="N26" s="20">
        <v>-7759803</v>
      </c>
      <c r="O26" s="20"/>
      <c r="P26" s="20"/>
      <c r="Q26" s="20"/>
      <c r="R26" s="20"/>
      <c r="S26" s="20"/>
      <c r="T26" s="20"/>
      <c r="U26" s="20"/>
      <c r="V26" s="20"/>
      <c r="W26" s="20">
        <v>-12255383</v>
      </c>
      <c r="X26" s="20">
        <v>-17350002</v>
      </c>
      <c r="Y26" s="20">
        <v>5094619</v>
      </c>
      <c r="Z26" s="21">
        <v>-29.363794886017878</v>
      </c>
      <c r="AA26" s="22">
        <v>-34700000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-6751172</v>
      </c>
      <c r="D27" s="26">
        <f>SUM(D21:D26)</f>
        <v>0</v>
      </c>
      <c r="E27" s="27">
        <f t="shared" si="1"/>
        <v>-34700000</v>
      </c>
      <c r="F27" s="28">
        <f t="shared" si="1"/>
        <v>-34700000</v>
      </c>
      <c r="G27" s="28">
        <f t="shared" si="1"/>
        <v>0</v>
      </c>
      <c r="H27" s="28">
        <f t="shared" si="1"/>
        <v>-3178834</v>
      </c>
      <c r="I27" s="28">
        <f t="shared" si="1"/>
        <v>-1316746</v>
      </c>
      <c r="J27" s="28">
        <f t="shared" si="1"/>
        <v>-4495580</v>
      </c>
      <c r="K27" s="28">
        <f t="shared" si="1"/>
        <v>0</v>
      </c>
      <c r="L27" s="28">
        <f t="shared" si="1"/>
        <v>-5318776</v>
      </c>
      <c r="M27" s="28">
        <f t="shared" si="1"/>
        <v>-2441027</v>
      </c>
      <c r="N27" s="28">
        <f t="shared" si="1"/>
        <v>-7759803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-12255383</v>
      </c>
      <c r="X27" s="28">
        <f t="shared" si="1"/>
        <v>-17350002</v>
      </c>
      <c r="Y27" s="28">
        <f t="shared" si="1"/>
        <v>5094619</v>
      </c>
      <c r="Z27" s="29">
        <f>+IF(X27&lt;&gt;0,+(Y27/X27)*100,0)</f>
        <v>-29.363794886017878</v>
      </c>
      <c r="AA27" s="30">
        <f>SUM(AA21:AA26)</f>
        <v>-34700000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-10110924</v>
      </c>
      <c r="D38" s="32">
        <f>+D17+D27+D36</f>
        <v>0</v>
      </c>
      <c r="E38" s="33">
        <f t="shared" si="3"/>
        <v>-52379410</v>
      </c>
      <c r="F38" s="2">
        <f t="shared" si="3"/>
        <v>-52379410</v>
      </c>
      <c r="G38" s="2">
        <f t="shared" si="3"/>
        <v>69634</v>
      </c>
      <c r="H38" s="2">
        <f t="shared" si="3"/>
        <v>-4274940</v>
      </c>
      <c r="I38" s="2">
        <f t="shared" si="3"/>
        <v>-1247850</v>
      </c>
      <c r="J38" s="2">
        <f t="shared" si="3"/>
        <v>-5453156</v>
      </c>
      <c r="K38" s="2">
        <f t="shared" si="3"/>
        <v>-594966</v>
      </c>
      <c r="L38" s="2">
        <f t="shared" si="3"/>
        <v>-5232980</v>
      </c>
      <c r="M38" s="2">
        <f t="shared" si="3"/>
        <v>-3331760</v>
      </c>
      <c r="N38" s="2">
        <f t="shared" si="3"/>
        <v>-9159706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-14612862</v>
      </c>
      <c r="X38" s="2">
        <f t="shared" si="3"/>
        <v>-26189718</v>
      </c>
      <c r="Y38" s="2">
        <f t="shared" si="3"/>
        <v>11576856</v>
      </c>
      <c r="Z38" s="34">
        <f>+IF(X38&lt;&gt;0,+(Y38/X38)*100,0)</f>
        <v>-44.203820751334547</v>
      </c>
      <c r="AA38" s="35">
        <f>+AA17+AA27+AA36</f>
        <v>-52379410</v>
      </c>
    </row>
    <row r="39" spans="1:27" x14ac:dyDescent="0.25">
      <c r="A39" s="23" t="s">
        <v>60</v>
      </c>
      <c r="B39" s="17"/>
      <c r="C39" s="32">
        <v>-212812790</v>
      </c>
      <c r="D39" s="32"/>
      <c r="E39" s="33"/>
      <c r="F39" s="2"/>
      <c r="G39" s="2">
        <v>-223257130</v>
      </c>
      <c r="H39" s="2">
        <f>+G40+H60</f>
        <v>-222779154</v>
      </c>
      <c r="I39" s="2">
        <f>+H40+I60</f>
        <v>-227054094</v>
      </c>
      <c r="J39" s="2">
        <f>+G39</f>
        <v>-223257130</v>
      </c>
      <c r="K39" s="2">
        <f>+I40+K60</f>
        <v>-228301944</v>
      </c>
      <c r="L39" s="2">
        <f>+K40+L60</f>
        <v>-228896910</v>
      </c>
      <c r="M39" s="2">
        <f>+L40+M60</f>
        <v>-234129890</v>
      </c>
      <c r="N39" s="2">
        <f>+K39</f>
        <v>-228301944</v>
      </c>
      <c r="O39" s="2">
        <f>+M40+O60</f>
        <v>-237461650</v>
      </c>
      <c r="P39" s="2">
        <f>+O40+P60</f>
        <v>-237461650</v>
      </c>
      <c r="Q39" s="2">
        <f>+P40+Q60</f>
        <v>-237461650</v>
      </c>
      <c r="R39" s="2">
        <f>+O39</f>
        <v>-237461650</v>
      </c>
      <c r="S39" s="2">
        <f>+Q40+S60</f>
        <v>-237461650</v>
      </c>
      <c r="T39" s="2">
        <f>+S40+T60</f>
        <v>-237461650</v>
      </c>
      <c r="U39" s="2">
        <f>+T40+U60</f>
        <v>-237461650</v>
      </c>
      <c r="V39" s="2">
        <f>+S39</f>
        <v>-237461650</v>
      </c>
      <c r="W39" s="2">
        <f>+G39</f>
        <v>-223257130</v>
      </c>
      <c r="X39" s="2"/>
      <c r="Y39" s="2">
        <f>+W39-X39</f>
        <v>-223257130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-222923714</v>
      </c>
      <c r="D40" s="43">
        <f t="shared" ref="D40:AA40" si="4">+D38+D39</f>
        <v>0</v>
      </c>
      <c r="E40" s="44">
        <f t="shared" si="4"/>
        <v>-52379410</v>
      </c>
      <c r="F40" s="45">
        <f t="shared" si="4"/>
        <v>-52379410</v>
      </c>
      <c r="G40" s="45">
        <f t="shared" si="4"/>
        <v>-223187496</v>
      </c>
      <c r="H40" s="45">
        <f t="shared" si="4"/>
        <v>-227054094</v>
      </c>
      <c r="I40" s="45">
        <f t="shared" si="4"/>
        <v>-228301944</v>
      </c>
      <c r="J40" s="45">
        <f>+I40</f>
        <v>-228301944</v>
      </c>
      <c r="K40" s="45">
        <f t="shared" si="4"/>
        <v>-228896910</v>
      </c>
      <c r="L40" s="45">
        <f t="shared" si="4"/>
        <v>-234129890</v>
      </c>
      <c r="M40" s="45">
        <f t="shared" si="4"/>
        <v>-237461650</v>
      </c>
      <c r="N40" s="45">
        <f>+M40</f>
        <v>-237461650</v>
      </c>
      <c r="O40" s="45">
        <f t="shared" si="4"/>
        <v>-237461650</v>
      </c>
      <c r="P40" s="45">
        <f t="shared" si="4"/>
        <v>-237461650</v>
      </c>
      <c r="Q40" s="45">
        <f t="shared" si="4"/>
        <v>-237461650</v>
      </c>
      <c r="R40" s="45">
        <f>+Q40</f>
        <v>-237461650</v>
      </c>
      <c r="S40" s="45">
        <f t="shared" si="4"/>
        <v>-237461650</v>
      </c>
      <c r="T40" s="45">
        <f t="shared" si="4"/>
        <v>-237461650</v>
      </c>
      <c r="U40" s="45">
        <f t="shared" si="4"/>
        <v>-237461650</v>
      </c>
      <c r="V40" s="45">
        <f>+U40</f>
        <v>-237461650</v>
      </c>
      <c r="W40" s="45">
        <f>+V40</f>
        <v>-237461650</v>
      </c>
      <c r="X40" s="45">
        <f t="shared" si="4"/>
        <v>-26189718</v>
      </c>
      <c r="Y40" s="45">
        <f t="shared" si="4"/>
        <v>-211680274</v>
      </c>
      <c r="Z40" s="46">
        <f>+IF(X40&lt;&gt;0,+(Y40/X40)*100,0)</f>
        <v>808.25717176488877</v>
      </c>
      <c r="AA40" s="47">
        <f t="shared" si="4"/>
        <v>-52379410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-223257130</v>
      </c>
      <c r="H60">
        <v>408342</v>
      </c>
      <c r="J60">
        <v>-223257130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-97688592</v>
      </c>
      <c r="D35" s="18"/>
      <c r="E35" s="19"/>
      <c r="F35" s="20"/>
      <c r="G35" s="20">
        <v>-1691571</v>
      </c>
      <c r="H35" s="20">
        <v>-1766032</v>
      </c>
      <c r="I35" s="20">
        <v>-1764059</v>
      </c>
      <c r="J35" s="20">
        <v>-5221662</v>
      </c>
      <c r="K35" s="20">
        <v>-32805367</v>
      </c>
      <c r="L35" s="20">
        <v>-1833069</v>
      </c>
      <c r="M35" s="20">
        <v>-25123862</v>
      </c>
      <c r="N35" s="20">
        <v>-59762298</v>
      </c>
      <c r="O35" s="20"/>
      <c r="P35" s="20"/>
      <c r="Q35" s="20"/>
      <c r="R35" s="20"/>
      <c r="S35" s="20"/>
      <c r="T35" s="20"/>
      <c r="U35" s="20"/>
      <c r="V35" s="20"/>
      <c r="W35" s="20">
        <v>-64983960</v>
      </c>
      <c r="X35" s="20"/>
      <c r="Y35" s="20">
        <v>-64983960</v>
      </c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-97688592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-1691571</v>
      </c>
      <c r="H36" s="28">
        <f t="shared" si="2"/>
        <v>-1766032</v>
      </c>
      <c r="I36" s="28">
        <f t="shared" si="2"/>
        <v>-1764059</v>
      </c>
      <c r="J36" s="28">
        <f t="shared" si="2"/>
        <v>-5221662</v>
      </c>
      <c r="K36" s="28">
        <f t="shared" si="2"/>
        <v>-32805367</v>
      </c>
      <c r="L36" s="28">
        <f t="shared" si="2"/>
        <v>-1833069</v>
      </c>
      <c r="M36" s="28">
        <f t="shared" si="2"/>
        <v>-25123862</v>
      </c>
      <c r="N36" s="28">
        <f t="shared" si="2"/>
        <v>-59762298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-64983960</v>
      </c>
      <c r="X36" s="28">
        <f t="shared" si="2"/>
        <v>0</v>
      </c>
      <c r="Y36" s="28">
        <f t="shared" si="2"/>
        <v>-64983960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-97688592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-1691571</v>
      </c>
      <c r="H38" s="2">
        <f t="shared" si="3"/>
        <v>-1766032</v>
      </c>
      <c r="I38" s="2">
        <f t="shared" si="3"/>
        <v>-1764059</v>
      </c>
      <c r="J38" s="2">
        <f t="shared" si="3"/>
        <v>-5221662</v>
      </c>
      <c r="K38" s="2">
        <f t="shared" si="3"/>
        <v>-32805367</v>
      </c>
      <c r="L38" s="2">
        <f t="shared" si="3"/>
        <v>-1833069</v>
      </c>
      <c r="M38" s="2">
        <f t="shared" si="3"/>
        <v>-25123862</v>
      </c>
      <c r="N38" s="2">
        <f t="shared" si="3"/>
        <v>-59762298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-64983960</v>
      </c>
      <c r="X38" s="2">
        <f t="shared" si="3"/>
        <v>0</v>
      </c>
      <c r="Y38" s="2">
        <f t="shared" si="3"/>
        <v>-64983960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-1691571</v>
      </c>
      <c r="I39" s="2">
        <f>+H40+I60</f>
        <v>-3457603</v>
      </c>
      <c r="J39" s="2">
        <f>+G39</f>
        <v>0</v>
      </c>
      <c r="K39" s="2">
        <f>+I40+K60</f>
        <v>-5221662</v>
      </c>
      <c r="L39" s="2">
        <f>+K40+L60</f>
        <v>-38027029</v>
      </c>
      <c r="M39" s="2">
        <f>+L40+M60</f>
        <v>-39860098</v>
      </c>
      <c r="N39" s="2">
        <f>+K39</f>
        <v>-5221662</v>
      </c>
      <c r="O39" s="2">
        <f>+M40+O60</f>
        <v>-64983960</v>
      </c>
      <c r="P39" s="2">
        <f>+O40+P60</f>
        <v>-64983960</v>
      </c>
      <c r="Q39" s="2">
        <f>+P40+Q60</f>
        <v>-64983960</v>
      </c>
      <c r="R39" s="2">
        <f>+O39</f>
        <v>-64983960</v>
      </c>
      <c r="S39" s="2">
        <f>+Q40+S60</f>
        <v>-64983960</v>
      </c>
      <c r="T39" s="2">
        <f>+S40+T60</f>
        <v>-64983960</v>
      </c>
      <c r="U39" s="2">
        <f>+T40+U60</f>
        <v>-64983960</v>
      </c>
      <c r="V39" s="2">
        <f>+S39</f>
        <v>-64983960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-97688592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-1691571</v>
      </c>
      <c r="H40" s="45">
        <f t="shared" si="4"/>
        <v>-3457603</v>
      </c>
      <c r="I40" s="45">
        <f t="shared" si="4"/>
        <v>-5221662</v>
      </c>
      <c r="J40" s="45">
        <f>+I40</f>
        <v>-5221662</v>
      </c>
      <c r="K40" s="45">
        <f t="shared" si="4"/>
        <v>-38027029</v>
      </c>
      <c r="L40" s="45">
        <f t="shared" si="4"/>
        <v>-39860098</v>
      </c>
      <c r="M40" s="45">
        <f t="shared" si="4"/>
        <v>-64983960</v>
      </c>
      <c r="N40" s="45">
        <f>+M40</f>
        <v>-64983960</v>
      </c>
      <c r="O40" s="45">
        <f t="shared" si="4"/>
        <v>-64983960</v>
      </c>
      <c r="P40" s="45">
        <f t="shared" si="4"/>
        <v>-64983960</v>
      </c>
      <c r="Q40" s="45">
        <f t="shared" si="4"/>
        <v>-64983960</v>
      </c>
      <c r="R40" s="45">
        <f>+Q40</f>
        <v>-64983960</v>
      </c>
      <c r="S40" s="45">
        <f t="shared" si="4"/>
        <v>-64983960</v>
      </c>
      <c r="T40" s="45">
        <f t="shared" si="4"/>
        <v>-64983960</v>
      </c>
      <c r="U40" s="45">
        <f t="shared" si="4"/>
        <v>-64983960</v>
      </c>
      <c r="V40" s="45">
        <f>+U40</f>
        <v>-64983960</v>
      </c>
      <c r="W40" s="45">
        <f>+V40</f>
        <v>-64983960</v>
      </c>
      <c r="X40" s="45">
        <f t="shared" si="4"/>
        <v>0</v>
      </c>
      <c r="Y40" s="45">
        <f t="shared" si="4"/>
        <v>-64983960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124793</v>
      </c>
      <c r="F8" s="20">
        <v>124793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62400</v>
      </c>
      <c r="Y8" s="20">
        <v>-62400</v>
      </c>
      <c r="Z8" s="21">
        <v>-100</v>
      </c>
      <c r="AA8" s="22">
        <v>124793</v>
      </c>
    </row>
    <row r="9" spans="1:27" x14ac:dyDescent="0.25">
      <c r="A9" s="23" t="s">
        <v>37</v>
      </c>
      <c r="B9" s="17" t="s">
        <v>6</v>
      </c>
      <c r="C9" s="18">
        <v>183814</v>
      </c>
      <c r="D9" s="18"/>
      <c r="E9" s="19">
        <v>15684843</v>
      </c>
      <c r="F9" s="20">
        <v>15684843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7842420</v>
      </c>
      <c r="Y9" s="20">
        <v>-7842420</v>
      </c>
      <c r="Z9" s="21">
        <v>-100</v>
      </c>
      <c r="AA9" s="22">
        <v>15684843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153256494</v>
      </c>
      <c r="D14" s="18"/>
      <c r="E14" s="19">
        <v>-16565426</v>
      </c>
      <c r="F14" s="20">
        <v>-16565426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-8282718</v>
      </c>
      <c r="Y14" s="20">
        <v>8282718</v>
      </c>
      <c r="Z14" s="21">
        <v>-100</v>
      </c>
      <c r="AA14" s="22">
        <v>-16565426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153440308</v>
      </c>
      <c r="D17" s="26">
        <f>SUM(D6:D16)</f>
        <v>0</v>
      </c>
      <c r="E17" s="27">
        <f t="shared" si="0"/>
        <v>-755790</v>
      </c>
      <c r="F17" s="28">
        <f t="shared" si="0"/>
        <v>-755790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-377898</v>
      </c>
      <c r="Y17" s="28">
        <f t="shared" si="0"/>
        <v>377898</v>
      </c>
      <c r="Z17" s="29">
        <f>+IF(X17&lt;&gt;0,+(Y17/X17)*100,0)</f>
        <v>-100</v>
      </c>
      <c r="AA17" s="30">
        <f>SUM(AA6:AA16)</f>
        <v>-755790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153440308</v>
      </c>
      <c r="D38" s="32">
        <f>+D17+D27+D36</f>
        <v>0</v>
      </c>
      <c r="E38" s="33">
        <f t="shared" si="3"/>
        <v>-755790</v>
      </c>
      <c r="F38" s="2">
        <f t="shared" si="3"/>
        <v>-755790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-377898</v>
      </c>
      <c r="Y38" s="2">
        <f t="shared" si="3"/>
        <v>377898</v>
      </c>
      <c r="Z38" s="34">
        <f>+IF(X38&lt;&gt;0,+(Y38/X38)*100,0)</f>
        <v>-100</v>
      </c>
      <c r="AA38" s="35">
        <f>+AA17+AA27+AA36</f>
        <v>-755790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153440308</v>
      </c>
      <c r="D40" s="43">
        <f t="shared" ref="D40:AA40" si="4">+D38+D39</f>
        <v>0</v>
      </c>
      <c r="E40" s="44">
        <f t="shared" si="4"/>
        <v>-755790</v>
      </c>
      <c r="F40" s="45">
        <f t="shared" si="4"/>
        <v>-755790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-377898</v>
      </c>
      <c r="Y40" s="45">
        <f t="shared" si="4"/>
        <v>377898</v>
      </c>
      <c r="Z40" s="46">
        <f>+IF(X40&lt;&gt;0,+(Y40/X40)*100,0)</f>
        <v>-100</v>
      </c>
      <c r="AA40" s="47">
        <f t="shared" si="4"/>
        <v>-755790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14191284</v>
      </c>
      <c r="F7" s="20">
        <v>14191284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7095642</v>
      </c>
      <c r="Y7" s="20">
        <v>-7095642</v>
      </c>
      <c r="Z7" s="21">
        <v>-100</v>
      </c>
      <c r="AA7" s="22">
        <v>14191284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14191284</v>
      </c>
      <c r="F17" s="28">
        <f t="shared" si="0"/>
        <v>14191284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7095642</v>
      </c>
      <c r="Y17" s="28">
        <f t="shared" si="0"/>
        <v>-7095642</v>
      </c>
      <c r="Z17" s="29">
        <f>+IF(X17&lt;&gt;0,+(Y17/X17)*100,0)</f>
        <v>-100</v>
      </c>
      <c r="AA17" s="30">
        <f>SUM(AA6:AA16)</f>
        <v>14191284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14191284</v>
      </c>
      <c r="F38" s="2">
        <f t="shared" si="3"/>
        <v>14191284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7095642</v>
      </c>
      <c r="Y38" s="2">
        <f t="shared" si="3"/>
        <v>-7095642</v>
      </c>
      <c r="Z38" s="34">
        <f>+IF(X38&lt;&gt;0,+(Y38/X38)*100,0)</f>
        <v>-100</v>
      </c>
      <c r="AA38" s="35">
        <f>+AA17+AA27+AA36</f>
        <v>14191284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14191284</v>
      </c>
      <c r="F40" s="45">
        <f t="shared" si="4"/>
        <v>14191284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7095642</v>
      </c>
      <c r="Y40" s="45">
        <f t="shared" si="4"/>
        <v>-7095642</v>
      </c>
      <c r="Z40" s="46">
        <f>+IF(X40&lt;&gt;0,+(Y40/X40)*100,0)</f>
        <v>-100</v>
      </c>
      <c r="AA40" s="47">
        <f t="shared" si="4"/>
        <v>14191284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3540866</v>
      </c>
      <c r="D7" s="18"/>
      <c r="E7" s="19">
        <v>12756857</v>
      </c>
      <c r="F7" s="20">
        <v>12756857</v>
      </c>
      <c r="G7" s="20"/>
      <c r="H7" s="20"/>
      <c r="I7" s="20">
        <v>284672</v>
      </c>
      <c r="J7" s="20">
        <v>284672</v>
      </c>
      <c r="K7" s="20"/>
      <c r="L7" s="20">
        <v>311795</v>
      </c>
      <c r="M7" s="20"/>
      <c r="N7" s="20">
        <v>311795</v>
      </c>
      <c r="O7" s="20"/>
      <c r="P7" s="20"/>
      <c r="Q7" s="20"/>
      <c r="R7" s="20"/>
      <c r="S7" s="20"/>
      <c r="T7" s="20"/>
      <c r="U7" s="20"/>
      <c r="V7" s="20"/>
      <c r="W7" s="20">
        <v>596467</v>
      </c>
      <c r="X7" s="20">
        <v>6378426</v>
      </c>
      <c r="Y7" s="20">
        <v>-5781959</v>
      </c>
      <c r="Z7" s="21">
        <v>-90.648680411123365</v>
      </c>
      <c r="AA7" s="22">
        <v>12756857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1250567</v>
      </c>
      <c r="D9" s="18"/>
      <c r="E9" s="19">
        <v>1325004</v>
      </c>
      <c r="F9" s="20">
        <v>1325004</v>
      </c>
      <c r="G9" s="20"/>
      <c r="H9" s="20"/>
      <c r="I9" s="20">
        <v>1325004</v>
      </c>
      <c r="J9" s="20">
        <v>1325004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1325004</v>
      </c>
      <c r="X9" s="20">
        <v>662502</v>
      </c>
      <c r="Y9" s="20">
        <v>662502</v>
      </c>
      <c r="Z9" s="21">
        <v>100</v>
      </c>
      <c r="AA9" s="22">
        <v>1325004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-1290262</v>
      </c>
      <c r="D14" s="18"/>
      <c r="E14" s="19">
        <v>-10213500</v>
      </c>
      <c r="F14" s="20">
        <v>-10213500</v>
      </c>
      <c r="G14" s="20"/>
      <c r="H14" s="20"/>
      <c r="I14" s="20">
        <v>-476281</v>
      </c>
      <c r="J14" s="20">
        <v>-476281</v>
      </c>
      <c r="K14" s="20"/>
      <c r="L14" s="20">
        <v>-100000</v>
      </c>
      <c r="M14" s="20"/>
      <c r="N14" s="20">
        <v>-100000</v>
      </c>
      <c r="O14" s="20"/>
      <c r="P14" s="20"/>
      <c r="Q14" s="20"/>
      <c r="R14" s="20"/>
      <c r="S14" s="20"/>
      <c r="T14" s="20"/>
      <c r="U14" s="20"/>
      <c r="V14" s="20"/>
      <c r="W14" s="20">
        <v>-576281</v>
      </c>
      <c r="X14" s="20">
        <v>-5106750</v>
      </c>
      <c r="Y14" s="20">
        <v>4530469</v>
      </c>
      <c r="Z14" s="21">
        <v>-88.715308170558572</v>
      </c>
      <c r="AA14" s="22">
        <v>-10213500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3501171</v>
      </c>
      <c r="D17" s="26">
        <f>SUM(D6:D16)</f>
        <v>0</v>
      </c>
      <c r="E17" s="27">
        <f t="shared" si="0"/>
        <v>3868361</v>
      </c>
      <c r="F17" s="28">
        <f t="shared" si="0"/>
        <v>3868361</v>
      </c>
      <c r="G17" s="28">
        <f t="shared" si="0"/>
        <v>0</v>
      </c>
      <c r="H17" s="28">
        <f t="shared" si="0"/>
        <v>0</v>
      </c>
      <c r="I17" s="28">
        <f t="shared" si="0"/>
        <v>1133395</v>
      </c>
      <c r="J17" s="28">
        <f t="shared" si="0"/>
        <v>1133395</v>
      </c>
      <c r="K17" s="28">
        <f t="shared" si="0"/>
        <v>0</v>
      </c>
      <c r="L17" s="28">
        <f t="shared" si="0"/>
        <v>211795</v>
      </c>
      <c r="M17" s="28">
        <f t="shared" si="0"/>
        <v>0</v>
      </c>
      <c r="N17" s="28">
        <f t="shared" si="0"/>
        <v>211795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1345190</v>
      </c>
      <c r="X17" s="28">
        <f t="shared" si="0"/>
        <v>1934178</v>
      </c>
      <c r="Y17" s="28">
        <f t="shared" si="0"/>
        <v>-588988</v>
      </c>
      <c r="Z17" s="29">
        <f>+IF(X17&lt;&gt;0,+(Y17/X17)*100,0)</f>
        <v>-30.451592356029277</v>
      </c>
      <c r="AA17" s="30">
        <f>SUM(AA6:AA16)</f>
        <v>3868361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-11362705</v>
      </c>
      <c r="D26" s="18"/>
      <c r="E26" s="19">
        <v>-22821516</v>
      </c>
      <c r="F26" s="20">
        <v>-22821516</v>
      </c>
      <c r="G26" s="20"/>
      <c r="H26" s="20"/>
      <c r="I26" s="20">
        <v>-1152448</v>
      </c>
      <c r="J26" s="20">
        <v>-1152448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-1152448</v>
      </c>
      <c r="X26" s="20">
        <v>-11410758</v>
      </c>
      <c r="Y26" s="20">
        <v>10258310</v>
      </c>
      <c r="Z26" s="21">
        <v>-89.900337909190611</v>
      </c>
      <c r="AA26" s="22">
        <v>-22821516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-11362705</v>
      </c>
      <c r="D27" s="26">
        <f>SUM(D21:D26)</f>
        <v>0</v>
      </c>
      <c r="E27" s="27">
        <f t="shared" si="1"/>
        <v>-22821516</v>
      </c>
      <c r="F27" s="28">
        <f t="shared" si="1"/>
        <v>-22821516</v>
      </c>
      <c r="G27" s="28">
        <f t="shared" si="1"/>
        <v>0</v>
      </c>
      <c r="H27" s="28">
        <f t="shared" si="1"/>
        <v>0</v>
      </c>
      <c r="I27" s="28">
        <f t="shared" si="1"/>
        <v>-1152448</v>
      </c>
      <c r="J27" s="28">
        <f t="shared" si="1"/>
        <v>-1152448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-1152448</v>
      </c>
      <c r="X27" s="28">
        <f t="shared" si="1"/>
        <v>-11410758</v>
      </c>
      <c r="Y27" s="28">
        <f t="shared" si="1"/>
        <v>10258310</v>
      </c>
      <c r="Z27" s="29">
        <f>+IF(X27&lt;&gt;0,+(Y27/X27)*100,0)</f>
        <v>-89.900337909190611</v>
      </c>
      <c r="AA27" s="30">
        <f>SUM(AA21:AA26)</f>
        <v>-22821516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-7861534</v>
      </c>
      <c r="D38" s="32">
        <f>+D17+D27+D36</f>
        <v>0</v>
      </c>
      <c r="E38" s="33">
        <f t="shared" si="3"/>
        <v>-18953155</v>
      </c>
      <c r="F38" s="2">
        <f t="shared" si="3"/>
        <v>-18953155</v>
      </c>
      <c r="G38" s="2">
        <f t="shared" si="3"/>
        <v>0</v>
      </c>
      <c r="H38" s="2">
        <f t="shared" si="3"/>
        <v>0</v>
      </c>
      <c r="I38" s="2">
        <f t="shared" si="3"/>
        <v>-19053</v>
      </c>
      <c r="J38" s="2">
        <f t="shared" si="3"/>
        <v>-19053</v>
      </c>
      <c r="K38" s="2">
        <f t="shared" si="3"/>
        <v>0</v>
      </c>
      <c r="L38" s="2">
        <f t="shared" si="3"/>
        <v>211795</v>
      </c>
      <c r="M38" s="2">
        <f t="shared" si="3"/>
        <v>0</v>
      </c>
      <c r="N38" s="2">
        <f t="shared" si="3"/>
        <v>211795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192742</v>
      </c>
      <c r="X38" s="2">
        <f t="shared" si="3"/>
        <v>-9476580</v>
      </c>
      <c r="Y38" s="2">
        <f t="shared" si="3"/>
        <v>9669322</v>
      </c>
      <c r="Z38" s="34">
        <f>+IF(X38&lt;&gt;0,+(Y38/X38)*100,0)</f>
        <v>-102.03387720042463</v>
      </c>
      <c r="AA38" s="35">
        <f>+AA17+AA27+AA36</f>
        <v>-18953155</v>
      </c>
    </row>
    <row r="39" spans="1:27" x14ac:dyDescent="0.25">
      <c r="A39" s="23" t="s">
        <v>60</v>
      </c>
      <c r="B39" s="17"/>
      <c r="C39" s="32">
        <v>-27708007</v>
      </c>
      <c r="D39" s="32"/>
      <c r="E39" s="33"/>
      <c r="F39" s="2"/>
      <c r="G39" s="2"/>
      <c r="H39" s="2">
        <f>+G40+H60</f>
        <v>0</v>
      </c>
      <c r="I39" s="2">
        <f>+H40+I60</f>
        <v>-35553633</v>
      </c>
      <c r="J39" s="2">
        <f>+G39</f>
        <v>0</v>
      </c>
      <c r="K39" s="2">
        <f>+I40+K60</f>
        <v>-35572686</v>
      </c>
      <c r="L39" s="2">
        <f>+K40+L60</f>
        <v>-35572686</v>
      </c>
      <c r="M39" s="2">
        <f>+L40+M60</f>
        <v>-35360891</v>
      </c>
      <c r="N39" s="2">
        <f>+K39</f>
        <v>-35572686</v>
      </c>
      <c r="O39" s="2">
        <f>+M40+O60</f>
        <v>-35360891</v>
      </c>
      <c r="P39" s="2">
        <f>+O40+P60</f>
        <v>-35360891</v>
      </c>
      <c r="Q39" s="2">
        <f>+P40+Q60</f>
        <v>-35360891</v>
      </c>
      <c r="R39" s="2">
        <f>+O39</f>
        <v>-35360891</v>
      </c>
      <c r="S39" s="2">
        <f>+Q40+S60</f>
        <v>-35360891</v>
      </c>
      <c r="T39" s="2">
        <f>+S40+T60</f>
        <v>-35360891</v>
      </c>
      <c r="U39" s="2">
        <f>+T40+U60</f>
        <v>-35360891</v>
      </c>
      <c r="V39" s="2">
        <f>+S39</f>
        <v>-35360891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-35569541</v>
      </c>
      <c r="D40" s="43">
        <f t="shared" ref="D40:AA40" si="4">+D38+D39</f>
        <v>0</v>
      </c>
      <c r="E40" s="44">
        <f t="shared" si="4"/>
        <v>-18953155</v>
      </c>
      <c r="F40" s="45">
        <f t="shared" si="4"/>
        <v>-18953155</v>
      </c>
      <c r="G40" s="45">
        <f t="shared" si="4"/>
        <v>0</v>
      </c>
      <c r="H40" s="45">
        <f t="shared" si="4"/>
        <v>0</v>
      </c>
      <c r="I40" s="45">
        <f t="shared" si="4"/>
        <v>-35572686</v>
      </c>
      <c r="J40" s="45">
        <f>+I40</f>
        <v>-35572686</v>
      </c>
      <c r="K40" s="45">
        <f t="shared" si="4"/>
        <v>-35572686</v>
      </c>
      <c r="L40" s="45">
        <f t="shared" si="4"/>
        <v>-35360891</v>
      </c>
      <c r="M40" s="45">
        <f t="shared" si="4"/>
        <v>-35360891</v>
      </c>
      <c r="N40" s="45">
        <f>+M40</f>
        <v>-35360891</v>
      </c>
      <c r="O40" s="45">
        <f t="shared" si="4"/>
        <v>-35360891</v>
      </c>
      <c r="P40" s="45">
        <f t="shared" si="4"/>
        <v>-35360891</v>
      </c>
      <c r="Q40" s="45">
        <f t="shared" si="4"/>
        <v>-35360891</v>
      </c>
      <c r="R40" s="45">
        <f>+Q40</f>
        <v>-35360891</v>
      </c>
      <c r="S40" s="45">
        <f t="shared" si="4"/>
        <v>-35360891</v>
      </c>
      <c r="T40" s="45">
        <f t="shared" si="4"/>
        <v>-35360891</v>
      </c>
      <c r="U40" s="45">
        <f t="shared" si="4"/>
        <v>-35360891</v>
      </c>
      <c r="V40" s="45">
        <f>+U40</f>
        <v>-35360891</v>
      </c>
      <c r="W40" s="45">
        <f>+V40</f>
        <v>-35360891</v>
      </c>
      <c r="X40" s="45">
        <f t="shared" si="4"/>
        <v>-9476580</v>
      </c>
      <c r="Y40" s="45">
        <f t="shared" si="4"/>
        <v>9669322</v>
      </c>
      <c r="Z40" s="46">
        <f>+IF(X40&lt;&gt;0,+(Y40/X40)*100,0)</f>
        <v>-102.03387720042463</v>
      </c>
      <c r="AA40" s="47">
        <f t="shared" si="4"/>
        <v>-18953155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-35553633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208745</v>
      </c>
      <c r="D7" s="18"/>
      <c r="E7" s="19">
        <v>15648779</v>
      </c>
      <c r="F7" s="20">
        <v>15648779</v>
      </c>
      <c r="G7" s="20">
        <v>17884</v>
      </c>
      <c r="H7" s="20">
        <v>38009</v>
      </c>
      <c r="I7" s="20">
        <v>60271</v>
      </c>
      <c r="J7" s="20">
        <v>116164</v>
      </c>
      <c r="K7" s="20">
        <v>82394</v>
      </c>
      <c r="L7" s="20">
        <v>78890</v>
      </c>
      <c r="M7" s="20">
        <v>133529</v>
      </c>
      <c r="N7" s="20">
        <v>294813</v>
      </c>
      <c r="O7" s="20"/>
      <c r="P7" s="20"/>
      <c r="Q7" s="20"/>
      <c r="R7" s="20"/>
      <c r="S7" s="20"/>
      <c r="T7" s="20"/>
      <c r="U7" s="20"/>
      <c r="V7" s="20"/>
      <c r="W7" s="20">
        <v>410977</v>
      </c>
      <c r="X7" s="20">
        <v>7824390</v>
      </c>
      <c r="Y7" s="20">
        <v>-7413413</v>
      </c>
      <c r="Z7" s="21">
        <v>-94.747488302602505</v>
      </c>
      <c r="AA7" s="22">
        <v>15648779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-6101033</v>
      </c>
      <c r="F14" s="20">
        <v>-6101033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-3050520</v>
      </c>
      <c r="Y14" s="20">
        <v>3050520</v>
      </c>
      <c r="Z14" s="21">
        <v>-100</v>
      </c>
      <c r="AA14" s="22">
        <v>-6101033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208745</v>
      </c>
      <c r="D17" s="26">
        <f>SUM(D6:D16)</f>
        <v>0</v>
      </c>
      <c r="E17" s="27">
        <f t="shared" si="0"/>
        <v>9547746</v>
      </c>
      <c r="F17" s="28">
        <f t="shared" si="0"/>
        <v>9547746</v>
      </c>
      <c r="G17" s="28">
        <f t="shared" si="0"/>
        <v>17884</v>
      </c>
      <c r="H17" s="28">
        <f t="shared" si="0"/>
        <v>38009</v>
      </c>
      <c r="I17" s="28">
        <f t="shared" si="0"/>
        <v>60271</v>
      </c>
      <c r="J17" s="28">
        <f t="shared" si="0"/>
        <v>116164</v>
      </c>
      <c r="K17" s="28">
        <f t="shared" si="0"/>
        <v>82394</v>
      </c>
      <c r="L17" s="28">
        <f t="shared" si="0"/>
        <v>78890</v>
      </c>
      <c r="M17" s="28">
        <f t="shared" si="0"/>
        <v>133529</v>
      </c>
      <c r="N17" s="28">
        <f t="shared" si="0"/>
        <v>294813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410977</v>
      </c>
      <c r="X17" s="28">
        <f t="shared" si="0"/>
        <v>4773870</v>
      </c>
      <c r="Y17" s="28">
        <f t="shared" si="0"/>
        <v>-4362893</v>
      </c>
      <c r="Z17" s="29">
        <f>+IF(X17&lt;&gt;0,+(Y17/X17)*100,0)</f>
        <v>-91.391114546479059</v>
      </c>
      <c r="AA17" s="30">
        <f>SUM(AA6:AA16)</f>
        <v>9547746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-25028313</v>
      </c>
      <c r="F26" s="20">
        <v>-25028313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-12514158</v>
      </c>
      <c r="Y26" s="20">
        <v>12514158</v>
      </c>
      <c r="Z26" s="21">
        <v>-100</v>
      </c>
      <c r="AA26" s="22">
        <v>-25028313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-25028313</v>
      </c>
      <c r="F27" s="28">
        <f t="shared" si="1"/>
        <v>-25028313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-12514158</v>
      </c>
      <c r="Y27" s="28">
        <f t="shared" si="1"/>
        <v>12514158</v>
      </c>
      <c r="Z27" s="29">
        <f>+IF(X27&lt;&gt;0,+(Y27/X27)*100,0)</f>
        <v>-100</v>
      </c>
      <c r="AA27" s="30">
        <f>SUM(AA21:AA26)</f>
        <v>-25028313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208745</v>
      </c>
      <c r="D38" s="32">
        <f>+D17+D27+D36</f>
        <v>0</v>
      </c>
      <c r="E38" s="33">
        <f t="shared" si="3"/>
        <v>-15480567</v>
      </c>
      <c r="F38" s="2">
        <f t="shared" si="3"/>
        <v>-15480567</v>
      </c>
      <c r="G38" s="2">
        <f t="shared" si="3"/>
        <v>17884</v>
      </c>
      <c r="H38" s="2">
        <f t="shared" si="3"/>
        <v>38009</v>
      </c>
      <c r="I38" s="2">
        <f t="shared" si="3"/>
        <v>60271</v>
      </c>
      <c r="J38" s="2">
        <f t="shared" si="3"/>
        <v>116164</v>
      </c>
      <c r="K38" s="2">
        <f t="shared" si="3"/>
        <v>82394</v>
      </c>
      <c r="L38" s="2">
        <f t="shared" si="3"/>
        <v>78890</v>
      </c>
      <c r="M38" s="2">
        <f t="shared" si="3"/>
        <v>133529</v>
      </c>
      <c r="N38" s="2">
        <f t="shared" si="3"/>
        <v>294813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410977</v>
      </c>
      <c r="X38" s="2">
        <f t="shared" si="3"/>
        <v>-7740288</v>
      </c>
      <c r="Y38" s="2">
        <f t="shared" si="3"/>
        <v>8151265</v>
      </c>
      <c r="Z38" s="34">
        <f>+IF(X38&lt;&gt;0,+(Y38/X38)*100,0)</f>
        <v>-105.30958279588563</v>
      </c>
      <c r="AA38" s="35">
        <f>+AA17+AA27+AA36</f>
        <v>-15480567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17884</v>
      </c>
      <c r="I39" s="2">
        <f>+H40+I60</f>
        <v>55893</v>
      </c>
      <c r="J39" s="2">
        <f>+G39</f>
        <v>0</v>
      </c>
      <c r="K39" s="2">
        <f>+I40+K60</f>
        <v>116164</v>
      </c>
      <c r="L39" s="2">
        <f>+K40+L60</f>
        <v>198558</v>
      </c>
      <c r="M39" s="2">
        <f>+L40+M60</f>
        <v>277448</v>
      </c>
      <c r="N39" s="2">
        <f>+K39</f>
        <v>116164</v>
      </c>
      <c r="O39" s="2">
        <f>+M40+O60</f>
        <v>410977</v>
      </c>
      <c r="P39" s="2">
        <f>+O40+P60</f>
        <v>410977</v>
      </c>
      <c r="Q39" s="2">
        <f>+P40+Q60</f>
        <v>410977</v>
      </c>
      <c r="R39" s="2">
        <f>+O39</f>
        <v>410977</v>
      </c>
      <c r="S39" s="2">
        <f>+Q40+S60</f>
        <v>410977</v>
      </c>
      <c r="T39" s="2">
        <f>+S40+T60</f>
        <v>410977</v>
      </c>
      <c r="U39" s="2">
        <f>+T40+U60</f>
        <v>410977</v>
      </c>
      <c r="V39" s="2">
        <f>+S39</f>
        <v>410977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208745</v>
      </c>
      <c r="D40" s="43">
        <f t="shared" ref="D40:AA40" si="4">+D38+D39</f>
        <v>0</v>
      </c>
      <c r="E40" s="44">
        <f t="shared" si="4"/>
        <v>-15480567</v>
      </c>
      <c r="F40" s="45">
        <f t="shared" si="4"/>
        <v>-15480567</v>
      </c>
      <c r="G40" s="45">
        <f t="shared" si="4"/>
        <v>17884</v>
      </c>
      <c r="H40" s="45">
        <f t="shared" si="4"/>
        <v>55893</v>
      </c>
      <c r="I40" s="45">
        <f t="shared" si="4"/>
        <v>116164</v>
      </c>
      <c r="J40" s="45">
        <f>+I40</f>
        <v>116164</v>
      </c>
      <c r="K40" s="45">
        <f t="shared" si="4"/>
        <v>198558</v>
      </c>
      <c r="L40" s="45">
        <f t="shared" si="4"/>
        <v>277448</v>
      </c>
      <c r="M40" s="45">
        <f t="shared" si="4"/>
        <v>410977</v>
      </c>
      <c r="N40" s="45">
        <f>+M40</f>
        <v>410977</v>
      </c>
      <c r="O40" s="45">
        <f t="shared" si="4"/>
        <v>410977</v>
      </c>
      <c r="P40" s="45">
        <f t="shared" si="4"/>
        <v>410977</v>
      </c>
      <c r="Q40" s="45">
        <f t="shared" si="4"/>
        <v>410977</v>
      </c>
      <c r="R40" s="45">
        <f>+Q40</f>
        <v>410977</v>
      </c>
      <c r="S40" s="45">
        <f t="shared" si="4"/>
        <v>410977</v>
      </c>
      <c r="T40" s="45">
        <f t="shared" si="4"/>
        <v>410977</v>
      </c>
      <c r="U40" s="45">
        <f t="shared" si="4"/>
        <v>410977</v>
      </c>
      <c r="V40" s="45">
        <f>+U40</f>
        <v>410977</v>
      </c>
      <c r="W40" s="45">
        <f>+V40</f>
        <v>410977</v>
      </c>
      <c r="X40" s="45">
        <f t="shared" si="4"/>
        <v>-7740288</v>
      </c>
      <c r="Y40" s="45">
        <f t="shared" si="4"/>
        <v>8151265</v>
      </c>
      <c r="Z40" s="46">
        <f>+IF(X40&lt;&gt;0,+(Y40/X40)*100,0)</f>
        <v>-105.30958279588563</v>
      </c>
      <c r="AA40" s="47">
        <f t="shared" si="4"/>
        <v>-15480567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21551073</v>
      </c>
      <c r="F7" s="20">
        <v>21551073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8979612</v>
      </c>
      <c r="Y7" s="20">
        <v>-8979612</v>
      </c>
      <c r="Z7" s="21">
        <v>-100</v>
      </c>
      <c r="AA7" s="22">
        <v>21551073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-710123</v>
      </c>
      <c r="D14" s="18"/>
      <c r="E14" s="19">
        <v>-8280000</v>
      </c>
      <c r="F14" s="20">
        <v>-8280000</v>
      </c>
      <c r="G14" s="20">
        <v>-152246</v>
      </c>
      <c r="H14" s="20">
        <v>-225219</v>
      </c>
      <c r="I14" s="20">
        <v>-275425</v>
      </c>
      <c r="J14" s="20">
        <v>-652890</v>
      </c>
      <c r="K14" s="20">
        <v>-268340</v>
      </c>
      <c r="L14" s="20">
        <v>-250605</v>
      </c>
      <c r="M14" s="20">
        <v>-354051</v>
      </c>
      <c r="N14" s="20">
        <v>-872996</v>
      </c>
      <c r="O14" s="20"/>
      <c r="P14" s="20"/>
      <c r="Q14" s="20"/>
      <c r="R14" s="20"/>
      <c r="S14" s="20"/>
      <c r="T14" s="20"/>
      <c r="U14" s="20"/>
      <c r="V14" s="20"/>
      <c r="W14" s="20">
        <v>-1525886</v>
      </c>
      <c r="X14" s="20">
        <v>-4140000</v>
      </c>
      <c r="Y14" s="20">
        <v>2614114</v>
      </c>
      <c r="Z14" s="21">
        <v>-63.142850241545887</v>
      </c>
      <c r="AA14" s="22">
        <v>-8280000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-710123</v>
      </c>
      <c r="D17" s="26">
        <f>SUM(D6:D16)</f>
        <v>0</v>
      </c>
      <c r="E17" s="27">
        <f t="shared" si="0"/>
        <v>13271073</v>
      </c>
      <c r="F17" s="28">
        <f t="shared" si="0"/>
        <v>13271073</v>
      </c>
      <c r="G17" s="28">
        <f t="shared" si="0"/>
        <v>-152246</v>
      </c>
      <c r="H17" s="28">
        <f t="shared" si="0"/>
        <v>-225219</v>
      </c>
      <c r="I17" s="28">
        <f t="shared" si="0"/>
        <v>-275425</v>
      </c>
      <c r="J17" s="28">
        <f t="shared" si="0"/>
        <v>-652890</v>
      </c>
      <c r="K17" s="28">
        <f t="shared" si="0"/>
        <v>-268340</v>
      </c>
      <c r="L17" s="28">
        <f t="shared" si="0"/>
        <v>-250605</v>
      </c>
      <c r="M17" s="28">
        <f t="shared" si="0"/>
        <v>-354051</v>
      </c>
      <c r="N17" s="28">
        <f t="shared" si="0"/>
        <v>-872996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-1525886</v>
      </c>
      <c r="X17" s="28">
        <f t="shared" si="0"/>
        <v>4839612</v>
      </c>
      <c r="Y17" s="28">
        <f t="shared" si="0"/>
        <v>-6365498</v>
      </c>
      <c r="Z17" s="29">
        <f>+IF(X17&lt;&gt;0,+(Y17/X17)*100,0)</f>
        <v>-131.52909778717799</v>
      </c>
      <c r="AA17" s="30">
        <f>SUM(AA6:AA16)</f>
        <v>13271073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-710123</v>
      </c>
      <c r="D38" s="32">
        <f>+D17+D27+D36</f>
        <v>0</v>
      </c>
      <c r="E38" s="33">
        <f t="shared" si="3"/>
        <v>13271073</v>
      </c>
      <c r="F38" s="2">
        <f t="shared" si="3"/>
        <v>13271073</v>
      </c>
      <c r="G38" s="2">
        <f t="shared" si="3"/>
        <v>-152246</v>
      </c>
      <c r="H38" s="2">
        <f t="shared" si="3"/>
        <v>-225219</v>
      </c>
      <c r="I38" s="2">
        <f t="shared" si="3"/>
        <v>-275425</v>
      </c>
      <c r="J38" s="2">
        <f t="shared" si="3"/>
        <v>-652890</v>
      </c>
      <c r="K38" s="2">
        <f t="shared" si="3"/>
        <v>-268340</v>
      </c>
      <c r="L38" s="2">
        <f t="shared" si="3"/>
        <v>-250605</v>
      </c>
      <c r="M38" s="2">
        <f t="shared" si="3"/>
        <v>-354051</v>
      </c>
      <c r="N38" s="2">
        <f t="shared" si="3"/>
        <v>-872996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-1525886</v>
      </c>
      <c r="X38" s="2">
        <f t="shared" si="3"/>
        <v>4839612</v>
      </c>
      <c r="Y38" s="2">
        <f t="shared" si="3"/>
        <v>-6365498</v>
      </c>
      <c r="Z38" s="34">
        <f>+IF(X38&lt;&gt;0,+(Y38/X38)*100,0)</f>
        <v>-131.52909778717799</v>
      </c>
      <c r="AA38" s="35">
        <f>+AA17+AA27+AA36</f>
        <v>13271073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-152246</v>
      </c>
      <c r="I39" s="2">
        <f>+H40+I60</f>
        <v>-377465</v>
      </c>
      <c r="J39" s="2">
        <f>+G39</f>
        <v>0</v>
      </c>
      <c r="K39" s="2">
        <f>+I40+K60</f>
        <v>-652890</v>
      </c>
      <c r="L39" s="2">
        <f>+K40+L60</f>
        <v>-921230</v>
      </c>
      <c r="M39" s="2">
        <f>+L40+M60</f>
        <v>-1171835</v>
      </c>
      <c r="N39" s="2">
        <f>+K39</f>
        <v>-652890</v>
      </c>
      <c r="O39" s="2">
        <f>+M40+O60</f>
        <v>-1525886</v>
      </c>
      <c r="P39" s="2">
        <f>+O40+P60</f>
        <v>-1525886</v>
      </c>
      <c r="Q39" s="2">
        <f>+P40+Q60</f>
        <v>-1525886</v>
      </c>
      <c r="R39" s="2">
        <f>+O39</f>
        <v>-1525886</v>
      </c>
      <c r="S39" s="2">
        <f>+Q40+S60</f>
        <v>-1525886</v>
      </c>
      <c r="T39" s="2">
        <f>+S40+T60</f>
        <v>-1525886</v>
      </c>
      <c r="U39" s="2">
        <f>+T40+U60</f>
        <v>-1525886</v>
      </c>
      <c r="V39" s="2">
        <f>+S39</f>
        <v>-1525886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-710123</v>
      </c>
      <c r="D40" s="43">
        <f t="shared" ref="D40:AA40" si="4">+D38+D39</f>
        <v>0</v>
      </c>
      <c r="E40" s="44">
        <f t="shared" si="4"/>
        <v>13271073</v>
      </c>
      <c r="F40" s="45">
        <f t="shared" si="4"/>
        <v>13271073</v>
      </c>
      <c r="G40" s="45">
        <f t="shared" si="4"/>
        <v>-152246</v>
      </c>
      <c r="H40" s="45">
        <f t="shared" si="4"/>
        <v>-377465</v>
      </c>
      <c r="I40" s="45">
        <f t="shared" si="4"/>
        <v>-652890</v>
      </c>
      <c r="J40" s="45">
        <f>+I40</f>
        <v>-652890</v>
      </c>
      <c r="K40" s="45">
        <f t="shared" si="4"/>
        <v>-921230</v>
      </c>
      <c r="L40" s="45">
        <f t="shared" si="4"/>
        <v>-1171835</v>
      </c>
      <c r="M40" s="45">
        <f t="shared" si="4"/>
        <v>-1525886</v>
      </c>
      <c r="N40" s="45">
        <f>+M40</f>
        <v>-1525886</v>
      </c>
      <c r="O40" s="45">
        <f t="shared" si="4"/>
        <v>-1525886</v>
      </c>
      <c r="P40" s="45">
        <f t="shared" si="4"/>
        <v>-1525886</v>
      </c>
      <c r="Q40" s="45">
        <f t="shared" si="4"/>
        <v>-1525886</v>
      </c>
      <c r="R40" s="45">
        <f>+Q40</f>
        <v>-1525886</v>
      </c>
      <c r="S40" s="45">
        <f t="shared" si="4"/>
        <v>-1525886</v>
      </c>
      <c r="T40" s="45">
        <f t="shared" si="4"/>
        <v>-1525886</v>
      </c>
      <c r="U40" s="45">
        <f t="shared" si="4"/>
        <v>-1525886</v>
      </c>
      <c r="V40" s="45">
        <f>+U40</f>
        <v>-1525886</v>
      </c>
      <c r="W40" s="45">
        <f>+V40</f>
        <v>-1525886</v>
      </c>
      <c r="X40" s="45">
        <f t="shared" si="4"/>
        <v>4839612</v>
      </c>
      <c r="Y40" s="45">
        <f t="shared" si="4"/>
        <v>-6365498</v>
      </c>
      <c r="Z40" s="46">
        <f>+IF(X40&lt;&gt;0,+(Y40/X40)*100,0)</f>
        <v>-131.52909778717799</v>
      </c>
      <c r="AA40" s="47">
        <f t="shared" si="4"/>
        <v>13271073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3802517</v>
      </c>
      <c r="D7" s="18"/>
      <c r="E7" s="19">
        <v>14117024</v>
      </c>
      <c r="F7" s="20">
        <v>14117024</v>
      </c>
      <c r="G7" s="20">
        <v>211013</v>
      </c>
      <c r="H7" s="20">
        <v>461490</v>
      </c>
      <c r="I7" s="20">
        <v>148001</v>
      </c>
      <c r="J7" s="20">
        <v>820504</v>
      </c>
      <c r="K7" s="20">
        <v>279452</v>
      </c>
      <c r="L7" s="20">
        <v>196735</v>
      </c>
      <c r="M7" s="20">
        <v>248842</v>
      </c>
      <c r="N7" s="20">
        <v>725029</v>
      </c>
      <c r="O7" s="20"/>
      <c r="P7" s="20"/>
      <c r="Q7" s="20"/>
      <c r="R7" s="20"/>
      <c r="S7" s="20"/>
      <c r="T7" s="20"/>
      <c r="U7" s="20"/>
      <c r="V7" s="20"/>
      <c r="W7" s="20">
        <v>1545533</v>
      </c>
      <c r="X7" s="20">
        <v>7058514</v>
      </c>
      <c r="Y7" s="20">
        <v>-5512981</v>
      </c>
      <c r="Z7" s="21">
        <v>-78.103989026585481</v>
      </c>
      <c r="AA7" s="22">
        <v>14117024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15859</v>
      </c>
      <c r="D9" s="18"/>
      <c r="E9" s="19">
        <v>1785000</v>
      </c>
      <c r="F9" s="20">
        <v>1785000</v>
      </c>
      <c r="G9" s="20">
        <v>1449</v>
      </c>
      <c r="H9" s="20"/>
      <c r="I9" s="20"/>
      <c r="J9" s="20">
        <v>1449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1449</v>
      </c>
      <c r="X9" s="20">
        <v>892500</v>
      </c>
      <c r="Y9" s="20">
        <v>-891051</v>
      </c>
      <c r="Z9" s="21">
        <v>-99.837647058823535</v>
      </c>
      <c r="AA9" s="22">
        <v>1785000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-3586730</v>
      </c>
      <c r="D14" s="18"/>
      <c r="E14" s="19">
        <v>-11200846</v>
      </c>
      <c r="F14" s="20">
        <v>-11200846</v>
      </c>
      <c r="G14" s="20">
        <v>-3199043</v>
      </c>
      <c r="H14" s="20">
        <v>-64969</v>
      </c>
      <c r="I14" s="20">
        <v>-196848</v>
      </c>
      <c r="J14" s="20">
        <v>-3460860</v>
      </c>
      <c r="K14" s="20">
        <v>-46763</v>
      </c>
      <c r="L14" s="20">
        <v>-36452</v>
      </c>
      <c r="M14" s="20">
        <v>-490632</v>
      </c>
      <c r="N14" s="20">
        <v>-573847</v>
      </c>
      <c r="O14" s="20"/>
      <c r="P14" s="20"/>
      <c r="Q14" s="20"/>
      <c r="R14" s="20"/>
      <c r="S14" s="20"/>
      <c r="T14" s="20"/>
      <c r="U14" s="20"/>
      <c r="V14" s="20"/>
      <c r="W14" s="20">
        <v>-4034707</v>
      </c>
      <c r="X14" s="20">
        <v>-5600424</v>
      </c>
      <c r="Y14" s="20">
        <v>1565717</v>
      </c>
      <c r="Z14" s="21">
        <v>-27.957115389834769</v>
      </c>
      <c r="AA14" s="22">
        <v>-11200846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-500000</v>
      </c>
      <c r="F15" s="20">
        <v>-500000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-250002</v>
      </c>
      <c r="Y15" s="20">
        <v>250002</v>
      </c>
      <c r="Z15" s="21">
        <v>-100</v>
      </c>
      <c r="AA15" s="22">
        <v>-500000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231646</v>
      </c>
      <c r="D17" s="26">
        <f>SUM(D6:D16)</f>
        <v>0</v>
      </c>
      <c r="E17" s="27">
        <f t="shared" si="0"/>
        <v>4201178</v>
      </c>
      <c r="F17" s="28">
        <f t="shared" si="0"/>
        <v>4201178</v>
      </c>
      <c r="G17" s="28">
        <f t="shared" si="0"/>
        <v>-2986581</v>
      </c>
      <c r="H17" s="28">
        <f t="shared" si="0"/>
        <v>396521</v>
      </c>
      <c r="I17" s="28">
        <f t="shared" si="0"/>
        <v>-48847</v>
      </c>
      <c r="J17" s="28">
        <f t="shared" si="0"/>
        <v>-2638907</v>
      </c>
      <c r="K17" s="28">
        <f t="shared" si="0"/>
        <v>232689</v>
      </c>
      <c r="L17" s="28">
        <f t="shared" si="0"/>
        <v>160283</v>
      </c>
      <c r="M17" s="28">
        <f t="shared" si="0"/>
        <v>-241790</v>
      </c>
      <c r="N17" s="28">
        <f t="shared" si="0"/>
        <v>151182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-2487725</v>
      </c>
      <c r="X17" s="28">
        <f t="shared" si="0"/>
        <v>2100588</v>
      </c>
      <c r="Y17" s="28">
        <f t="shared" si="0"/>
        <v>-4588313</v>
      </c>
      <c r="Z17" s="29">
        <f>+IF(X17&lt;&gt;0,+(Y17/X17)*100,0)</f>
        <v>-218.42993485633548</v>
      </c>
      <c r="AA17" s="30">
        <f>SUM(AA6:AA16)</f>
        <v>4201178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-374356</v>
      </c>
      <c r="D26" s="18"/>
      <c r="E26" s="19">
        <v>-29283000</v>
      </c>
      <c r="F26" s="20">
        <v>-29283000</v>
      </c>
      <c r="G26" s="20"/>
      <c r="H26" s="20">
        <v>-2146603</v>
      </c>
      <c r="I26" s="20"/>
      <c r="J26" s="20">
        <v>-2146603</v>
      </c>
      <c r="K26" s="20">
        <v>-504890</v>
      </c>
      <c r="L26" s="20"/>
      <c r="M26" s="20"/>
      <c r="N26" s="20">
        <v>-504890</v>
      </c>
      <c r="O26" s="20"/>
      <c r="P26" s="20"/>
      <c r="Q26" s="20"/>
      <c r="R26" s="20"/>
      <c r="S26" s="20"/>
      <c r="T26" s="20"/>
      <c r="U26" s="20"/>
      <c r="V26" s="20"/>
      <c r="W26" s="20">
        <v>-2651493</v>
      </c>
      <c r="X26" s="20">
        <v>-14641500</v>
      </c>
      <c r="Y26" s="20">
        <v>11990007</v>
      </c>
      <c r="Z26" s="21">
        <v>-81.890564491343099</v>
      </c>
      <c r="AA26" s="22">
        <v>-29283000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-374356</v>
      </c>
      <c r="D27" s="26">
        <f>SUM(D21:D26)</f>
        <v>0</v>
      </c>
      <c r="E27" s="27">
        <f t="shared" si="1"/>
        <v>-29283000</v>
      </c>
      <c r="F27" s="28">
        <f t="shared" si="1"/>
        <v>-29283000</v>
      </c>
      <c r="G27" s="28">
        <f t="shared" si="1"/>
        <v>0</v>
      </c>
      <c r="H27" s="28">
        <f t="shared" si="1"/>
        <v>-2146603</v>
      </c>
      <c r="I27" s="28">
        <f t="shared" si="1"/>
        <v>0</v>
      </c>
      <c r="J27" s="28">
        <f t="shared" si="1"/>
        <v>-2146603</v>
      </c>
      <c r="K27" s="28">
        <f t="shared" si="1"/>
        <v>-504890</v>
      </c>
      <c r="L27" s="28">
        <f t="shared" si="1"/>
        <v>0</v>
      </c>
      <c r="M27" s="28">
        <f t="shared" si="1"/>
        <v>0</v>
      </c>
      <c r="N27" s="28">
        <f t="shared" si="1"/>
        <v>-504890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-2651493</v>
      </c>
      <c r="X27" s="28">
        <f t="shared" si="1"/>
        <v>-14641500</v>
      </c>
      <c r="Y27" s="28">
        <f t="shared" si="1"/>
        <v>11990007</v>
      </c>
      <c r="Z27" s="29">
        <f>+IF(X27&lt;&gt;0,+(Y27/X27)*100,0)</f>
        <v>-81.890564491343099</v>
      </c>
      <c r="AA27" s="30">
        <f>SUM(AA21:AA26)</f>
        <v>-29283000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-142710</v>
      </c>
      <c r="D38" s="32">
        <f>+D17+D27+D36</f>
        <v>0</v>
      </c>
      <c r="E38" s="33">
        <f t="shared" si="3"/>
        <v>-25081822</v>
      </c>
      <c r="F38" s="2">
        <f t="shared" si="3"/>
        <v>-25081822</v>
      </c>
      <c r="G38" s="2">
        <f t="shared" si="3"/>
        <v>-2986581</v>
      </c>
      <c r="H38" s="2">
        <f t="shared" si="3"/>
        <v>-1750082</v>
      </c>
      <c r="I38" s="2">
        <f t="shared" si="3"/>
        <v>-48847</v>
      </c>
      <c r="J38" s="2">
        <f t="shared" si="3"/>
        <v>-4785510</v>
      </c>
      <c r="K38" s="2">
        <f t="shared" si="3"/>
        <v>-272201</v>
      </c>
      <c r="L38" s="2">
        <f t="shared" si="3"/>
        <v>160283</v>
      </c>
      <c r="M38" s="2">
        <f t="shared" si="3"/>
        <v>-241790</v>
      </c>
      <c r="N38" s="2">
        <f t="shared" si="3"/>
        <v>-353708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-5139218</v>
      </c>
      <c r="X38" s="2">
        <f t="shared" si="3"/>
        <v>-12540912</v>
      </c>
      <c r="Y38" s="2">
        <f t="shared" si="3"/>
        <v>7401694</v>
      </c>
      <c r="Z38" s="34">
        <f>+IF(X38&lt;&gt;0,+(Y38/X38)*100,0)</f>
        <v>-59.020380654931635</v>
      </c>
      <c r="AA38" s="35">
        <f>+AA17+AA27+AA36</f>
        <v>-25081822</v>
      </c>
    </row>
    <row r="39" spans="1:27" x14ac:dyDescent="0.25">
      <c r="A39" s="23" t="s">
        <v>60</v>
      </c>
      <c r="B39" s="17"/>
      <c r="C39" s="32">
        <v>-40572526</v>
      </c>
      <c r="D39" s="32"/>
      <c r="E39" s="33"/>
      <c r="F39" s="2"/>
      <c r="G39" s="2">
        <v>-40743064</v>
      </c>
      <c r="H39" s="2">
        <f>+G40+H60</f>
        <v>-43729645</v>
      </c>
      <c r="I39" s="2">
        <f>+H40+I60</f>
        <v>-45479727</v>
      </c>
      <c r="J39" s="2">
        <f>+G39</f>
        <v>-40743064</v>
      </c>
      <c r="K39" s="2">
        <f>+I40+K60</f>
        <v>-45528574</v>
      </c>
      <c r="L39" s="2">
        <f>+K40+L60</f>
        <v>-45800775</v>
      </c>
      <c r="M39" s="2">
        <f>+L40+M60</f>
        <v>-45640492</v>
      </c>
      <c r="N39" s="2">
        <f>+K39</f>
        <v>-45528574</v>
      </c>
      <c r="O39" s="2">
        <f>+M40+O60</f>
        <v>-45882282</v>
      </c>
      <c r="P39" s="2">
        <f>+O40+P60</f>
        <v>-45882282</v>
      </c>
      <c r="Q39" s="2">
        <f>+P40+Q60</f>
        <v>-45882282</v>
      </c>
      <c r="R39" s="2">
        <f>+O39</f>
        <v>-45882282</v>
      </c>
      <c r="S39" s="2">
        <f>+Q40+S60</f>
        <v>-45882282</v>
      </c>
      <c r="T39" s="2">
        <f>+S40+T60</f>
        <v>-45882282</v>
      </c>
      <c r="U39" s="2">
        <f>+T40+U60</f>
        <v>-45882282</v>
      </c>
      <c r="V39" s="2">
        <f>+S39</f>
        <v>-45882282</v>
      </c>
      <c r="W39" s="2">
        <f>+G39</f>
        <v>-40743064</v>
      </c>
      <c r="X39" s="2"/>
      <c r="Y39" s="2">
        <f>+W39-X39</f>
        <v>-40743064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-40715236</v>
      </c>
      <c r="D40" s="43">
        <f t="shared" ref="D40:AA40" si="4">+D38+D39</f>
        <v>0</v>
      </c>
      <c r="E40" s="44">
        <f t="shared" si="4"/>
        <v>-25081822</v>
      </c>
      <c r="F40" s="45">
        <f t="shared" si="4"/>
        <v>-25081822</v>
      </c>
      <c r="G40" s="45">
        <f t="shared" si="4"/>
        <v>-43729645</v>
      </c>
      <c r="H40" s="45">
        <f t="shared" si="4"/>
        <v>-45479727</v>
      </c>
      <c r="I40" s="45">
        <f t="shared" si="4"/>
        <v>-45528574</v>
      </c>
      <c r="J40" s="45">
        <f>+I40</f>
        <v>-45528574</v>
      </c>
      <c r="K40" s="45">
        <f t="shared" si="4"/>
        <v>-45800775</v>
      </c>
      <c r="L40" s="45">
        <f t="shared" si="4"/>
        <v>-45640492</v>
      </c>
      <c r="M40" s="45">
        <f t="shared" si="4"/>
        <v>-45882282</v>
      </c>
      <c r="N40" s="45">
        <f>+M40</f>
        <v>-45882282</v>
      </c>
      <c r="O40" s="45">
        <f t="shared" si="4"/>
        <v>-45882282</v>
      </c>
      <c r="P40" s="45">
        <f t="shared" si="4"/>
        <v>-45882282</v>
      </c>
      <c r="Q40" s="45">
        <f t="shared" si="4"/>
        <v>-45882282</v>
      </c>
      <c r="R40" s="45">
        <f>+Q40</f>
        <v>-45882282</v>
      </c>
      <c r="S40" s="45">
        <f t="shared" si="4"/>
        <v>-45882282</v>
      </c>
      <c r="T40" s="45">
        <f t="shared" si="4"/>
        <v>-45882282</v>
      </c>
      <c r="U40" s="45">
        <f t="shared" si="4"/>
        <v>-45882282</v>
      </c>
      <c r="V40" s="45">
        <f>+U40</f>
        <v>-45882282</v>
      </c>
      <c r="W40" s="45">
        <f>+V40</f>
        <v>-45882282</v>
      </c>
      <c r="X40" s="45">
        <f t="shared" si="4"/>
        <v>-12540912</v>
      </c>
      <c r="Y40" s="45">
        <f t="shared" si="4"/>
        <v>-33341370</v>
      </c>
      <c r="Z40" s="46">
        <f>+IF(X40&lt;&gt;0,+(Y40/X40)*100,0)</f>
        <v>265.86080820916374</v>
      </c>
      <c r="AA40" s="47">
        <f t="shared" si="4"/>
        <v>-25081822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-40743064</v>
      </c>
      <c r="J60">
        <v>-40743064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>
        <v>1779508</v>
      </c>
      <c r="N7" s="20">
        <v>1779508</v>
      </c>
      <c r="O7" s="20"/>
      <c r="P7" s="20"/>
      <c r="Q7" s="20"/>
      <c r="R7" s="20"/>
      <c r="S7" s="20"/>
      <c r="T7" s="20"/>
      <c r="U7" s="20"/>
      <c r="V7" s="20"/>
      <c r="W7" s="20">
        <v>1779508</v>
      </c>
      <c r="X7" s="20"/>
      <c r="Y7" s="20">
        <v>1779508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>
        <v>37650476</v>
      </c>
      <c r="N8" s="20">
        <v>37650476</v>
      </c>
      <c r="O8" s="20"/>
      <c r="P8" s="20"/>
      <c r="Q8" s="20"/>
      <c r="R8" s="20"/>
      <c r="S8" s="20"/>
      <c r="T8" s="20"/>
      <c r="U8" s="20"/>
      <c r="V8" s="20"/>
      <c r="W8" s="20">
        <v>37650476</v>
      </c>
      <c r="X8" s="20"/>
      <c r="Y8" s="20">
        <v>37650476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>
        <v>228071</v>
      </c>
      <c r="N11" s="20">
        <v>228071</v>
      </c>
      <c r="O11" s="20"/>
      <c r="P11" s="20"/>
      <c r="Q11" s="20"/>
      <c r="R11" s="20"/>
      <c r="S11" s="20"/>
      <c r="T11" s="20"/>
      <c r="U11" s="20"/>
      <c r="V11" s="20"/>
      <c r="W11" s="20">
        <v>228071</v>
      </c>
      <c r="X11" s="20"/>
      <c r="Y11" s="20">
        <v>228071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39658055</v>
      </c>
      <c r="N17" s="28">
        <f t="shared" si="0"/>
        <v>39658055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39658055</v>
      </c>
      <c r="X17" s="28">
        <f t="shared" si="0"/>
        <v>0</v>
      </c>
      <c r="Y17" s="28">
        <f t="shared" si="0"/>
        <v>39658055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39658055</v>
      </c>
      <c r="N38" s="2">
        <f t="shared" si="3"/>
        <v>39658055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39658055</v>
      </c>
      <c r="X38" s="2">
        <f t="shared" si="3"/>
        <v>0</v>
      </c>
      <c r="Y38" s="2">
        <f t="shared" si="3"/>
        <v>39658055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39658055</v>
      </c>
      <c r="P39" s="2">
        <f>+O40+P60</f>
        <v>39658055</v>
      </c>
      <c r="Q39" s="2">
        <f>+P40+Q60</f>
        <v>39658055</v>
      </c>
      <c r="R39" s="2">
        <f>+O39</f>
        <v>39658055</v>
      </c>
      <c r="S39" s="2">
        <f>+Q40+S60</f>
        <v>39658055</v>
      </c>
      <c r="T39" s="2">
        <f>+S40+T60</f>
        <v>39658055</v>
      </c>
      <c r="U39" s="2">
        <f>+T40+U60</f>
        <v>39658055</v>
      </c>
      <c r="V39" s="2">
        <f>+S39</f>
        <v>39658055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39658055</v>
      </c>
      <c r="N40" s="45">
        <f>+M40</f>
        <v>39658055</v>
      </c>
      <c r="O40" s="45">
        <f t="shared" si="4"/>
        <v>39658055</v>
      </c>
      <c r="P40" s="45">
        <f t="shared" si="4"/>
        <v>39658055</v>
      </c>
      <c r="Q40" s="45">
        <f t="shared" si="4"/>
        <v>39658055</v>
      </c>
      <c r="R40" s="45">
        <f>+Q40</f>
        <v>39658055</v>
      </c>
      <c r="S40" s="45">
        <f t="shared" si="4"/>
        <v>39658055</v>
      </c>
      <c r="T40" s="45">
        <f t="shared" si="4"/>
        <v>39658055</v>
      </c>
      <c r="U40" s="45">
        <f t="shared" si="4"/>
        <v>39658055</v>
      </c>
      <c r="V40" s="45">
        <f>+U40</f>
        <v>39658055</v>
      </c>
      <c r="W40" s="45">
        <f>+V40</f>
        <v>39658055</v>
      </c>
      <c r="X40" s="45">
        <f t="shared" si="4"/>
        <v>0</v>
      </c>
      <c r="Y40" s="45">
        <f t="shared" si="4"/>
        <v>39658055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59002</v>
      </c>
      <c r="D7" s="18"/>
      <c r="E7" s="19">
        <v>44723244</v>
      </c>
      <c r="F7" s="20">
        <v>44723244</v>
      </c>
      <c r="G7" s="20">
        <v>8182</v>
      </c>
      <c r="H7" s="20">
        <v>4760</v>
      </c>
      <c r="I7" s="20">
        <v>11689</v>
      </c>
      <c r="J7" s="20">
        <v>24631</v>
      </c>
      <c r="K7" s="20">
        <v>3234</v>
      </c>
      <c r="L7" s="20">
        <v>9281</v>
      </c>
      <c r="M7" s="20">
        <v>4915</v>
      </c>
      <c r="N7" s="20">
        <v>17430</v>
      </c>
      <c r="O7" s="20"/>
      <c r="P7" s="20"/>
      <c r="Q7" s="20"/>
      <c r="R7" s="20"/>
      <c r="S7" s="20"/>
      <c r="T7" s="20"/>
      <c r="U7" s="20"/>
      <c r="V7" s="20"/>
      <c r="W7" s="20">
        <v>42061</v>
      </c>
      <c r="X7" s="20">
        <v>22361622</v>
      </c>
      <c r="Y7" s="20">
        <v>-22319561</v>
      </c>
      <c r="Z7" s="21">
        <v>-99.811905415447953</v>
      </c>
      <c r="AA7" s="22">
        <v>44723244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50988512</v>
      </c>
      <c r="D9" s="18"/>
      <c r="E9" s="19">
        <v>59850000</v>
      </c>
      <c r="F9" s="20">
        <v>59850000</v>
      </c>
      <c r="G9" s="20"/>
      <c r="H9" s="20">
        <v>24937537</v>
      </c>
      <c r="I9" s="20"/>
      <c r="J9" s="20">
        <v>24937537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24937537</v>
      </c>
      <c r="X9" s="20">
        <v>39900000</v>
      </c>
      <c r="Y9" s="20">
        <v>-14962463</v>
      </c>
      <c r="Z9" s="21">
        <v>-37.499907268170425</v>
      </c>
      <c r="AA9" s="22">
        <v>59850000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-9758107</v>
      </c>
      <c r="D14" s="18"/>
      <c r="E14" s="19"/>
      <c r="F14" s="20"/>
      <c r="G14" s="20">
        <v>-810265</v>
      </c>
      <c r="H14" s="20">
        <v>-265986</v>
      </c>
      <c r="I14" s="20">
        <v>-312828</v>
      </c>
      <c r="J14" s="20">
        <v>-1389079</v>
      </c>
      <c r="K14" s="20">
        <v>-630945</v>
      </c>
      <c r="L14" s="20">
        <v>-1426260</v>
      </c>
      <c r="M14" s="20">
        <v>-892764</v>
      </c>
      <c r="N14" s="20">
        <v>-2949969</v>
      </c>
      <c r="O14" s="20"/>
      <c r="P14" s="20"/>
      <c r="Q14" s="20"/>
      <c r="R14" s="20"/>
      <c r="S14" s="20"/>
      <c r="T14" s="20"/>
      <c r="U14" s="20"/>
      <c r="V14" s="20"/>
      <c r="W14" s="20">
        <v>-4339048</v>
      </c>
      <c r="X14" s="20"/>
      <c r="Y14" s="20">
        <v>-4339048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41289407</v>
      </c>
      <c r="D17" s="26">
        <f>SUM(D6:D16)</f>
        <v>0</v>
      </c>
      <c r="E17" s="27">
        <f t="shared" si="0"/>
        <v>104573244</v>
      </c>
      <c r="F17" s="28">
        <f t="shared" si="0"/>
        <v>104573244</v>
      </c>
      <c r="G17" s="28">
        <f t="shared" si="0"/>
        <v>-802083</v>
      </c>
      <c r="H17" s="28">
        <f t="shared" si="0"/>
        <v>24676311</v>
      </c>
      <c r="I17" s="28">
        <f t="shared" si="0"/>
        <v>-301139</v>
      </c>
      <c r="J17" s="28">
        <f t="shared" si="0"/>
        <v>23573089</v>
      </c>
      <c r="K17" s="28">
        <f t="shared" si="0"/>
        <v>-627711</v>
      </c>
      <c r="L17" s="28">
        <f t="shared" si="0"/>
        <v>-1416979</v>
      </c>
      <c r="M17" s="28">
        <f t="shared" si="0"/>
        <v>-887849</v>
      </c>
      <c r="N17" s="28">
        <f t="shared" si="0"/>
        <v>-2932539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20640550</v>
      </c>
      <c r="X17" s="28">
        <f t="shared" si="0"/>
        <v>62261622</v>
      </c>
      <c r="Y17" s="28">
        <f t="shared" si="0"/>
        <v>-41621072</v>
      </c>
      <c r="Z17" s="29">
        <f>+IF(X17&lt;&gt;0,+(Y17/X17)*100,0)</f>
        <v>-66.848679271478019</v>
      </c>
      <c r="AA17" s="30">
        <f>SUM(AA6:AA16)</f>
        <v>104573244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-36361189</v>
      </c>
      <c r="D26" s="18"/>
      <c r="E26" s="19">
        <v>-110008020</v>
      </c>
      <c r="F26" s="20">
        <v>-110008020</v>
      </c>
      <c r="G26" s="20">
        <v>-9768009</v>
      </c>
      <c r="H26" s="20">
        <v>-4182927</v>
      </c>
      <c r="I26" s="20">
        <v>-9070462</v>
      </c>
      <c r="J26" s="20">
        <v>-23021398</v>
      </c>
      <c r="K26" s="20">
        <v>-2960738</v>
      </c>
      <c r="L26" s="20">
        <v>-3261372</v>
      </c>
      <c r="M26" s="20">
        <v>-3050864</v>
      </c>
      <c r="N26" s="20">
        <v>-9272974</v>
      </c>
      <c r="O26" s="20"/>
      <c r="P26" s="20"/>
      <c r="Q26" s="20"/>
      <c r="R26" s="20"/>
      <c r="S26" s="20"/>
      <c r="T26" s="20"/>
      <c r="U26" s="20"/>
      <c r="V26" s="20"/>
      <c r="W26" s="20">
        <v>-32294372</v>
      </c>
      <c r="X26" s="20">
        <v>-55004010</v>
      </c>
      <c r="Y26" s="20">
        <v>22709638</v>
      </c>
      <c r="Z26" s="21">
        <v>-41.287240693905773</v>
      </c>
      <c r="AA26" s="22">
        <v>-110008020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-36361189</v>
      </c>
      <c r="D27" s="26">
        <f>SUM(D21:D26)</f>
        <v>0</v>
      </c>
      <c r="E27" s="27">
        <f t="shared" si="1"/>
        <v>-110008020</v>
      </c>
      <c r="F27" s="28">
        <f t="shared" si="1"/>
        <v>-110008020</v>
      </c>
      <c r="G27" s="28">
        <f t="shared" si="1"/>
        <v>-9768009</v>
      </c>
      <c r="H27" s="28">
        <f t="shared" si="1"/>
        <v>-4182927</v>
      </c>
      <c r="I27" s="28">
        <f t="shared" si="1"/>
        <v>-9070462</v>
      </c>
      <c r="J27" s="28">
        <f t="shared" si="1"/>
        <v>-23021398</v>
      </c>
      <c r="K27" s="28">
        <f t="shared" si="1"/>
        <v>-2960738</v>
      </c>
      <c r="L27" s="28">
        <f t="shared" si="1"/>
        <v>-3261372</v>
      </c>
      <c r="M27" s="28">
        <f t="shared" si="1"/>
        <v>-3050864</v>
      </c>
      <c r="N27" s="28">
        <f t="shared" si="1"/>
        <v>-9272974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-32294372</v>
      </c>
      <c r="X27" s="28">
        <f t="shared" si="1"/>
        <v>-55004010</v>
      </c>
      <c r="Y27" s="28">
        <f t="shared" si="1"/>
        <v>22709638</v>
      </c>
      <c r="Z27" s="29">
        <f>+IF(X27&lt;&gt;0,+(Y27/X27)*100,0)</f>
        <v>-41.287240693905773</v>
      </c>
      <c r="AA27" s="30">
        <f>SUM(AA21:AA26)</f>
        <v>-110008020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4928218</v>
      </c>
      <c r="D38" s="32">
        <f>+D17+D27+D36</f>
        <v>0</v>
      </c>
      <c r="E38" s="33">
        <f t="shared" si="3"/>
        <v>-5434776</v>
      </c>
      <c r="F38" s="2">
        <f t="shared" si="3"/>
        <v>-5434776</v>
      </c>
      <c r="G38" s="2">
        <f t="shared" si="3"/>
        <v>-10570092</v>
      </c>
      <c r="H38" s="2">
        <f t="shared" si="3"/>
        <v>20493384</v>
      </c>
      <c r="I38" s="2">
        <f t="shared" si="3"/>
        <v>-9371601</v>
      </c>
      <c r="J38" s="2">
        <f t="shared" si="3"/>
        <v>551691</v>
      </c>
      <c r="K38" s="2">
        <f t="shared" si="3"/>
        <v>-3588449</v>
      </c>
      <c r="L38" s="2">
        <f t="shared" si="3"/>
        <v>-4678351</v>
      </c>
      <c r="M38" s="2">
        <f t="shared" si="3"/>
        <v>-3938713</v>
      </c>
      <c r="N38" s="2">
        <f t="shared" si="3"/>
        <v>-12205513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-11653822</v>
      </c>
      <c r="X38" s="2">
        <f t="shared" si="3"/>
        <v>7257612</v>
      </c>
      <c r="Y38" s="2">
        <f t="shared" si="3"/>
        <v>-18911434</v>
      </c>
      <c r="Z38" s="34">
        <f>+IF(X38&lt;&gt;0,+(Y38/X38)*100,0)</f>
        <v>-260.57378101777829</v>
      </c>
      <c r="AA38" s="35">
        <f>+AA17+AA27+AA36</f>
        <v>-5434776</v>
      </c>
    </row>
    <row r="39" spans="1:27" x14ac:dyDescent="0.25">
      <c r="A39" s="23" t="s">
        <v>60</v>
      </c>
      <c r="B39" s="17"/>
      <c r="C39" s="32">
        <v>31138590</v>
      </c>
      <c r="D39" s="32"/>
      <c r="E39" s="33">
        <v>4374291</v>
      </c>
      <c r="F39" s="2">
        <v>4374291</v>
      </c>
      <c r="G39" s="2">
        <v>45760931</v>
      </c>
      <c r="H39" s="2">
        <f>+G40+H60</f>
        <v>35190839</v>
      </c>
      <c r="I39" s="2">
        <f>+H40+I60</f>
        <v>55684223</v>
      </c>
      <c r="J39" s="2">
        <f>+G39</f>
        <v>45760931</v>
      </c>
      <c r="K39" s="2">
        <f>+I40+K60</f>
        <v>46312622</v>
      </c>
      <c r="L39" s="2">
        <f>+K40+L60</f>
        <v>42724173</v>
      </c>
      <c r="M39" s="2">
        <f>+L40+M60</f>
        <v>38045822</v>
      </c>
      <c r="N39" s="2">
        <f>+K39</f>
        <v>46312622</v>
      </c>
      <c r="O39" s="2">
        <f>+M40+O60</f>
        <v>34107109</v>
      </c>
      <c r="P39" s="2">
        <f>+O40+P60</f>
        <v>34107109</v>
      </c>
      <c r="Q39" s="2">
        <f>+P40+Q60</f>
        <v>34107109</v>
      </c>
      <c r="R39" s="2">
        <f>+O39</f>
        <v>34107109</v>
      </c>
      <c r="S39" s="2">
        <f>+Q40+S60</f>
        <v>34107109</v>
      </c>
      <c r="T39" s="2">
        <f>+S40+T60</f>
        <v>34107109</v>
      </c>
      <c r="U39" s="2">
        <f>+T40+U60</f>
        <v>34107109</v>
      </c>
      <c r="V39" s="2">
        <f>+S39</f>
        <v>34107109</v>
      </c>
      <c r="W39" s="2">
        <f>+G39</f>
        <v>45760931</v>
      </c>
      <c r="X39" s="2">
        <v>4374291</v>
      </c>
      <c r="Y39" s="2">
        <f>+W39-X39</f>
        <v>41386640</v>
      </c>
      <c r="Z39" s="34">
        <f>+IF(X39&lt;&gt;0,+(Y39/X39)*100,0)</f>
        <v>946.13367057655751</v>
      </c>
      <c r="AA39" s="35">
        <v>4374291</v>
      </c>
    </row>
    <row r="40" spans="1:27" x14ac:dyDescent="0.25">
      <c r="A40" s="41" t="s">
        <v>62</v>
      </c>
      <c r="B40" s="42" t="s">
        <v>61</v>
      </c>
      <c r="C40" s="43">
        <f>+C38+C39</f>
        <v>36066808</v>
      </c>
      <c r="D40" s="43">
        <f t="shared" ref="D40:AA40" si="4">+D38+D39</f>
        <v>0</v>
      </c>
      <c r="E40" s="44">
        <f t="shared" si="4"/>
        <v>-1060485</v>
      </c>
      <c r="F40" s="45">
        <f t="shared" si="4"/>
        <v>-1060485</v>
      </c>
      <c r="G40" s="45">
        <f t="shared" si="4"/>
        <v>35190839</v>
      </c>
      <c r="H40" s="45">
        <f t="shared" si="4"/>
        <v>55684223</v>
      </c>
      <c r="I40" s="45">
        <f t="shared" si="4"/>
        <v>46312622</v>
      </c>
      <c r="J40" s="45">
        <f>+I40</f>
        <v>46312622</v>
      </c>
      <c r="K40" s="45">
        <f t="shared" si="4"/>
        <v>42724173</v>
      </c>
      <c r="L40" s="45">
        <f t="shared" si="4"/>
        <v>38045822</v>
      </c>
      <c r="M40" s="45">
        <f t="shared" si="4"/>
        <v>34107109</v>
      </c>
      <c r="N40" s="45">
        <f>+M40</f>
        <v>34107109</v>
      </c>
      <c r="O40" s="45">
        <f t="shared" si="4"/>
        <v>34107109</v>
      </c>
      <c r="P40" s="45">
        <f t="shared" si="4"/>
        <v>34107109</v>
      </c>
      <c r="Q40" s="45">
        <f t="shared" si="4"/>
        <v>34107109</v>
      </c>
      <c r="R40" s="45">
        <f>+Q40</f>
        <v>34107109</v>
      </c>
      <c r="S40" s="45">
        <f t="shared" si="4"/>
        <v>34107109</v>
      </c>
      <c r="T40" s="45">
        <f t="shared" si="4"/>
        <v>34107109</v>
      </c>
      <c r="U40" s="45">
        <f t="shared" si="4"/>
        <v>34107109</v>
      </c>
      <c r="V40" s="45">
        <f>+U40</f>
        <v>34107109</v>
      </c>
      <c r="W40" s="45">
        <f>+V40</f>
        <v>34107109</v>
      </c>
      <c r="X40" s="45">
        <f t="shared" si="4"/>
        <v>11631903</v>
      </c>
      <c r="Y40" s="45">
        <f t="shared" si="4"/>
        <v>22475206</v>
      </c>
      <c r="Z40" s="46">
        <f>+IF(X40&lt;&gt;0,+(Y40/X40)*100,0)</f>
        <v>193.2203698741298</v>
      </c>
      <c r="AA40" s="47">
        <f t="shared" si="4"/>
        <v>-1060485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45760931</v>
      </c>
      <c r="J60">
        <v>45760931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21308091</v>
      </c>
      <c r="D7" s="18"/>
      <c r="E7" s="19">
        <v>41890737</v>
      </c>
      <c r="F7" s="20">
        <v>41890737</v>
      </c>
      <c r="G7" s="20">
        <v>964450</v>
      </c>
      <c r="H7" s="20">
        <v>696123</v>
      </c>
      <c r="I7" s="20">
        <v>606909</v>
      </c>
      <c r="J7" s="20">
        <v>2267482</v>
      </c>
      <c r="K7" s="20">
        <v>5831262</v>
      </c>
      <c r="L7" s="20">
        <v>2298789</v>
      </c>
      <c r="M7" s="20">
        <v>526464</v>
      </c>
      <c r="N7" s="20">
        <v>8656515</v>
      </c>
      <c r="O7" s="20"/>
      <c r="P7" s="20"/>
      <c r="Q7" s="20"/>
      <c r="R7" s="20"/>
      <c r="S7" s="20"/>
      <c r="T7" s="20"/>
      <c r="U7" s="20"/>
      <c r="V7" s="20"/>
      <c r="W7" s="20">
        <v>10923997</v>
      </c>
      <c r="X7" s="20">
        <v>20945370</v>
      </c>
      <c r="Y7" s="20">
        <v>-10021373</v>
      </c>
      <c r="Z7" s="21">
        <v>-47.845289913713628</v>
      </c>
      <c r="AA7" s="22">
        <v>41890737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1268</v>
      </c>
      <c r="D9" s="18"/>
      <c r="E9" s="19">
        <v>8000466</v>
      </c>
      <c r="F9" s="20">
        <v>8000466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5333644</v>
      </c>
      <c r="Y9" s="20">
        <v>-5333644</v>
      </c>
      <c r="Z9" s="21">
        <v>-100</v>
      </c>
      <c r="AA9" s="22">
        <v>8000466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-24174094</v>
      </c>
      <c r="D14" s="18"/>
      <c r="E14" s="19"/>
      <c r="F14" s="20"/>
      <c r="G14" s="20">
        <v>-2783577</v>
      </c>
      <c r="H14" s="20">
        <v>-495099</v>
      </c>
      <c r="I14" s="20">
        <v>-426528</v>
      </c>
      <c r="J14" s="20">
        <v>-3705204</v>
      </c>
      <c r="K14" s="20">
        <v>-1440890</v>
      </c>
      <c r="L14" s="20">
        <v>-4479</v>
      </c>
      <c r="M14" s="20">
        <v>-3096602</v>
      </c>
      <c r="N14" s="20">
        <v>-4541971</v>
      </c>
      <c r="O14" s="20"/>
      <c r="P14" s="20"/>
      <c r="Q14" s="20"/>
      <c r="R14" s="20"/>
      <c r="S14" s="20"/>
      <c r="T14" s="20"/>
      <c r="U14" s="20"/>
      <c r="V14" s="20"/>
      <c r="W14" s="20">
        <v>-8247175</v>
      </c>
      <c r="X14" s="20"/>
      <c r="Y14" s="20">
        <v>-8247175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-2864735</v>
      </c>
      <c r="D17" s="26">
        <f>SUM(D6:D16)</f>
        <v>0</v>
      </c>
      <c r="E17" s="27">
        <f t="shared" si="0"/>
        <v>49891203</v>
      </c>
      <c r="F17" s="28">
        <f t="shared" si="0"/>
        <v>49891203</v>
      </c>
      <c r="G17" s="28">
        <f t="shared" si="0"/>
        <v>-1819127</v>
      </c>
      <c r="H17" s="28">
        <f t="shared" si="0"/>
        <v>201024</v>
      </c>
      <c r="I17" s="28">
        <f t="shared" si="0"/>
        <v>180381</v>
      </c>
      <c r="J17" s="28">
        <f t="shared" si="0"/>
        <v>-1437722</v>
      </c>
      <c r="K17" s="28">
        <f t="shared" si="0"/>
        <v>4390372</v>
      </c>
      <c r="L17" s="28">
        <f t="shared" si="0"/>
        <v>2294310</v>
      </c>
      <c r="M17" s="28">
        <f t="shared" si="0"/>
        <v>-2570138</v>
      </c>
      <c r="N17" s="28">
        <f t="shared" si="0"/>
        <v>4114544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2676822</v>
      </c>
      <c r="X17" s="28">
        <f t="shared" si="0"/>
        <v>26279014</v>
      </c>
      <c r="Y17" s="28">
        <f t="shared" si="0"/>
        <v>-23602192</v>
      </c>
      <c r="Z17" s="29">
        <f>+IF(X17&lt;&gt;0,+(Y17/X17)*100,0)</f>
        <v>-89.813841569550519</v>
      </c>
      <c r="AA17" s="30">
        <f>SUM(AA6:AA16)</f>
        <v>49891203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-1221864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-1221864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-4086599</v>
      </c>
      <c r="D38" s="32">
        <f>+D17+D27+D36</f>
        <v>0</v>
      </c>
      <c r="E38" s="33">
        <f t="shared" si="3"/>
        <v>49891203</v>
      </c>
      <c r="F38" s="2">
        <f t="shared" si="3"/>
        <v>49891203</v>
      </c>
      <c r="G38" s="2">
        <f t="shared" si="3"/>
        <v>-1819127</v>
      </c>
      <c r="H38" s="2">
        <f t="shared" si="3"/>
        <v>201024</v>
      </c>
      <c r="I38" s="2">
        <f t="shared" si="3"/>
        <v>180381</v>
      </c>
      <c r="J38" s="2">
        <f t="shared" si="3"/>
        <v>-1437722</v>
      </c>
      <c r="K38" s="2">
        <f t="shared" si="3"/>
        <v>4390372</v>
      </c>
      <c r="L38" s="2">
        <f t="shared" si="3"/>
        <v>2294310</v>
      </c>
      <c r="M38" s="2">
        <f t="shared" si="3"/>
        <v>-2570138</v>
      </c>
      <c r="N38" s="2">
        <f t="shared" si="3"/>
        <v>4114544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2676822</v>
      </c>
      <c r="X38" s="2">
        <f t="shared" si="3"/>
        <v>26279014</v>
      </c>
      <c r="Y38" s="2">
        <f t="shared" si="3"/>
        <v>-23602192</v>
      </c>
      <c r="Z38" s="34">
        <f>+IF(X38&lt;&gt;0,+(Y38/X38)*100,0)</f>
        <v>-89.813841569550519</v>
      </c>
      <c r="AA38" s="35">
        <f>+AA17+AA27+AA36</f>
        <v>49891203</v>
      </c>
    </row>
    <row r="39" spans="1:27" x14ac:dyDescent="0.25">
      <c r="A39" s="23" t="s">
        <v>60</v>
      </c>
      <c r="B39" s="17"/>
      <c r="C39" s="32">
        <v>-17826059</v>
      </c>
      <c r="D39" s="32"/>
      <c r="E39" s="33">
        <v>-17826059</v>
      </c>
      <c r="F39" s="2">
        <v>-17826059</v>
      </c>
      <c r="G39" s="2">
        <v>-12803019</v>
      </c>
      <c r="H39" s="2">
        <f>+G40+H60</f>
        <v>-14622146</v>
      </c>
      <c r="I39" s="2">
        <f>+H40+I60</f>
        <v>-14421122</v>
      </c>
      <c r="J39" s="2">
        <f>+G39</f>
        <v>-12803019</v>
      </c>
      <c r="K39" s="2">
        <f>+I40+K60</f>
        <v>-14240741</v>
      </c>
      <c r="L39" s="2">
        <f>+K40+L60</f>
        <v>-9850369</v>
      </c>
      <c r="M39" s="2">
        <f>+L40+M60</f>
        <v>-7556059</v>
      </c>
      <c r="N39" s="2">
        <f>+K39</f>
        <v>-14240741</v>
      </c>
      <c r="O39" s="2">
        <f>+M40+O60</f>
        <v>-10126197</v>
      </c>
      <c r="P39" s="2">
        <f>+O40+P60</f>
        <v>-10126197</v>
      </c>
      <c r="Q39" s="2">
        <f>+P40+Q60</f>
        <v>-10126197</v>
      </c>
      <c r="R39" s="2">
        <f>+O39</f>
        <v>-10126197</v>
      </c>
      <c r="S39" s="2">
        <f>+Q40+S60</f>
        <v>-10126197</v>
      </c>
      <c r="T39" s="2">
        <f>+S40+T60</f>
        <v>-10126197</v>
      </c>
      <c r="U39" s="2">
        <f>+T40+U60</f>
        <v>-10126197</v>
      </c>
      <c r="V39" s="2">
        <f>+S39</f>
        <v>-10126197</v>
      </c>
      <c r="W39" s="2">
        <f>+G39</f>
        <v>-12803019</v>
      </c>
      <c r="X39" s="2">
        <v>-17826059</v>
      </c>
      <c r="Y39" s="2">
        <f>+W39-X39</f>
        <v>5023040</v>
      </c>
      <c r="Z39" s="34">
        <f>+IF(X39&lt;&gt;0,+(Y39/X39)*100,0)</f>
        <v>-28.178073459759105</v>
      </c>
      <c r="AA39" s="35">
        <v>-17826059</v>
      </c>
    </row>
    <row r="40" spans="1:27" x14ac:dyDescent="0.25">
      <c r="A40" s="41" t="s">
        <v>62</v>
      </c>
      <c r="B40" s="42" t="s">
        <v>61</v>
      </c>
      <c r="C40" s="43">
        <f>+C38+C39</f>
        <v>-21912658</v>
      </c>
      <c r="D40" s="43">
        <f t="shared" ref="D40:AA40" si="4">+D38+D39</f>
        <v>0</v>
      </c>
      <c r="E40" s="44">
        <f t="shared" si="4"/>
        <v>32065144</v>
      </c>
      <c r="F40" s="45">
        <f t="shared" si="4"/>
        <v>32065144</v>
      </c>
      <c r="G40" s="45">
        <f t="shared" si="4"/>
        <v>-14622146</v>
      </c>
      <c r="H40" s="45">
        <f t="shared" si="4"/>
        <v>-14421122</v>
      </c>
      <c r="I40" s="45">
        <f t="shared" si="4"/>
        <v>-14240741</v>
      </c>
      <c r="J40" s="45">
        <f>+I40</f>
        <v>-14240741</v>
      </c>
      <c r="K40" s="45">
        <f t="shared" si="4"/>
        <v>-9850369</v>
      </c>
      <c r="L40" s="45">
        <f t="shared" si="4"/>
        <v>-7556059</v>
      </c>
      <c r="M40" s="45">
        <f t="shared" si="4"/>
        <v>-10126197</v>
      </c>
      <c r="N40" s="45">
        <f>+M40</f>
        <v>-10126197</v>
      </c>
      <c r="O40" s="45">
        <f t="shared" si="4"/>
        <v>-10126197</v>
      </c>
      <c r="P40" s="45">
        <f t="shared" si="4"/>
        <v>-10126197</v>
      </c>
      <c r="Q40" s="45">
        <f t="shared" si="4"/>
        <v>-10126197</v>
      </c>
      <c r="R40" s="45">
        <f>+Q40</f>
        <v>-10126197</v>
      </c>
      <c r="S40" s="45">
        <f t="shared" si="4"/>
        <v>-10126197</v>
      </c>
      <c r="T40" s="45">
        <f t="shared" si="4"/>
        <v>-10126197</v>
      </c>
      <c r="U40" s="45">
        <f t="shared" si="4"/>
        <v>-10126197</v>
      </c>
      <c r="V40" s="45">
        <f>+U40</f>
        <v>-10126197</v>
      </c>
      <c r="W40" s="45">
        <f>+V40</f>
        <v>-10126197</v>
      </c>
      <c r="X40" s="45">
        <f t="shared" si="4"/>
        <v>8452955</v>
      </c>
      <c r="Y40" s="45">
        <f t="shared" si="4"/>
        <v>-18579152</v>
      </c>
      <c r="Z40" s="46">
        <f>+IF(X40&lt;&gt;0,+(Y40/X40)*100,0)</f>
        <v>-219.79475816445256</v>
      </c>
      <c r="AA40" s="47">
        <f t="shared" si="4"/>
        <v>32065144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-12803019</v>
      </c>
      <c r="J60">
        <v>-12803019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4627869</v>
      </c>
      <c r="D7" s="18"/>
      <c r="E7" s="19">
        <v>11275284</v>
      </c>
      <c r="F7" s="20">
        <v>11275284</v>
      </c>
      <c r="G7" s="20">
        <v>320963</v>
      </c>
      <c r="H7" s="20">
        <v>442929</v>
      </c>
      <c r="I7" s="20">
        <v>355414</v>
      </c>
      <c r="J7" s="20">
        <v>1119306</v>
      </c>
      <c r="K7" s="20">
        <v>585815</v>
      </c>
      <c r="L7" s="20">
        <v>463599</v>
      </c>
      <c r="M7" s="20">
        <v>312145</v>
      </c>
      <c r="N7" s="20">
        <v>1361559</v>
      </c>
      <c r="O7" s="20"/>
      <c r="P7" s="20"/>
      <c r="Q7" s="20"/>
      <c r="R7" s="20"/>
      <c r="S7" s="20"/>
      <c r="T7" s="20"/>
      <c r="U7" s="20"/>
      <c r="V7" s="20"/>
      <c r="W7" s="20">
        <v>2480865</v>
      </c>
      <c r="X7" s="20">
        <v>5637642</v>
      </c>
      <c r="Y7" s="20">
        <v>-3156777</v>
      </c>
      <c r="Z7" s="21">
        <v>-55.994633926737457</v>
      </c>
      <c r="AA7" s="22">
        <v>11275284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2839162</v>
      </c>
      <c r="F9" s="20">
        <v>2839162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1419576</v>
      </c>
      <c r="Y9" s="20">
        <v>-1419576</v>
      </c>
      <c r="Z9" s="21">
        <v>-100</v>
      </c>
      <c r="AA9" s="22">
        <v>2839162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7354705</v>
      </c>
      <c r="F11" s="20">
        <v>7354705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3677352</v>
      </c>
      <c r="Y11" s="20">
        <v>-3677352</v>
      </c>
      <c r="Z11" s="21">
        <v>-100</v>
      </c>
      <c r="AA11" s="22">
        <v>7354705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-15606819</v>
      </c>
      <c r="F14" s="20">
        <v>-15606819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-7387040</v>
      </c>
      <c r="Y14" s="20">
        <v>7387040</v>
      </c>
      <c r="Z14" s="21">
        <v>-100</v>
      </c>
      <c r="AA14" s="22">
        <v>-15606819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4627869</v>
      </c>
      <c r="D17" s="26">
        <f>SUM(D6:D16)</f>
        <v>0</v>
      </c>
      <c r="E17" s="27">
        <f t="shared" si="0"/>
        <v>5862332</v>
      </c>
      <c r="F17" s="28">
        <f t="shared" si="0"/>
        <v>5862332</v>
      </c>
      <c r="G17" s="28">
        <f t="shared" si="0"/>
        <v>320963</v>
      </c>
      <c r="H17" s="28">
        <f t="shared" si="0"/>
        <v>442929</v>
      </c>
      <c r="I17" s="28">
        <f t="shared" si="0"/>
        <v>355414</v>
      </c>
      <c r="J17" s="28">
        <f t="shared" si="0"/>
        <v>1119306</v>
      </c>
      <c r="K17" s="28">
        <f t="shared" si="0"/>
        <v>585815</v>
      </c>
      <c r="L17" s="28">
        <f t="shared" si="0"/>
        <v>463599</v>
      </c>
      <c r="M17" s="28">
        <f t="shared" si="0"/>
        <v>312145</v>
      </c>
      <c r="N17" s="28">
        <f t="shared" si="0"/>
        <v>1361559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2480865</v>
      </c>
      <c r="X17" s="28">
        <f t="shared" si="0"/>
        <v>3347530</v>
      </c>
      <c r="Y17" s="28">
        <f t="shared" si="0"/>
        <v>-866665</v>
      </c>
      <c r="Z17" s="29">
        <f>+IF(X17&lt;&gt;0,+(Y17/X17)*100,0)</f>
        <v>-25.889685828058301</v>
      </c>
      <c r="AA17" s="30">
        <f>SUM(AA6:AA16)</f>
        <v>5862332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-33094278</v>
      </c>
      <c r="D26" s="18"/>
      <c r="E26" s="19">
        <v>-41034021</v>
      </c>
      <c r="F26" s="20">
        <v>-41034021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-20517006</v>
      </c>
      <c r="Y26" s="20">
        <v>20517006</v>
      </c>
      <c r="Z26" s="21">
        <v>-100</v>
      </c>
      <c r="AA26" s="22">
        <v>-41034021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-33094278</v>
      </c>
      <c r="D27" s="26">
        <f>SUM(D21:D26)</f>
        <v>0</v>
      </c>
      <c r="E27" s="27">
        <f t="shared" si="1"/>
        <v>-41034021</v>
      </c>
      <c r="F27" s="28">
        <f t="shared" si="1"/>
        <v>-41034021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-20517006</v>
      </c>
      <c r="Y27" s="28">
        <f t="shared" si="1"/>
        <v>20517006</v>
      </c>
      <c r="Z27" s="29">
        <f>+IF(X27&lt;&gt;0,+(Y27/X27)*100,0)</f>
        <v>-100</v>
      </c>
      <c r="AA27" s="30">
        <f>SUM(AA21:AA26)</f>
        <v>-41034021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-28466409</v>
      </c>
      <c r="D38" s="32">
        <f>+D17+D27+D36</f>
        <v>0</v>
      </c>
      <c r="E38" s="33">
        <f t="shared" si="3"/>
        <v>-35171689</v>
      </c>
      <c r="F38" s="2">
        <f t="shared" si="3"/>
        <v>-35171689</v>
      </c>
      <c r="G38" s="2">
        <f t="shared" si="3"/>
        <v>320963</v>
      </c>
      <c r="H38" s="2">
        <f t="shared" si="3"/>
        <v>442929</v>
      </c>
      <c r="I38" s="2">
        <f t="shared" si="3"/>
        <v>355414</v>
      </c>
      <c r="J38" s="2">
        <f t="shared" si="3"/>
        <v>1119306</v>
      </c>
      <c r="K38" s="2">
        <f t="shared" si="3"/>
        <v>585815</v>
      </c>
      <c r="L38" s="2">
        <f t="shared" si="3"/>
        <v>463599</v>
      </c>
      <c r="M38" s="2">
        <f t="shared" si="3"/>
        <v>312145</v>
      </c>
      <c r="N38" s="2">
        <f t="shared" si="3"/>
        <v>1361559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2480865</v>
      </c>
      <c r="X38" s="2">
        <f t="shared" si="3"/>
        <v>-17169476</v>
      </c>
      <c r="Y38" s="2">
        <f t="shared" si="3"/>
        <v>19650341</v>
      </c>
      <c r="Z38" s="34">
        <f>+IF(X38&lt;&gt;0,+(Y38/X38)*100,0)</f>
        <v>-114.44927614564358</v>
      </c>
      <c r="AA38" s="35">
        <f>+AA17+AA27+AA36</f>
        <v>-35171689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320963</v>
      </c>
      <c r="I39" s="2">
        <f>+H40+I60</f>
        <v>763892</v>
      </c>
      <c r="J39" s="2">
        <f>+G39</f>
        <v>0</v>
      </c>
      <c r="K39" s="2">
        <f>+I40+K60</f>
        <v>1119306</v>
      </c>
      <c r="L39" s="2">
        <f>+K40+L60</f>
        <v>1705121</v>
      </c>
      <c r="M39" s="2">
        <f>+L40+M60</f>
        <v>2168720</v>
      </c>
      <c r="N39" s="2">
        <f>+K39</f>
        <v>1119306</v>
      </c>
      <c r="O39" s="2">
        <f>+M40+O60</f>
        <v>2480865</v>
      </c>
      <c r="P39" s="2">
        <f>+O40+P60</f>
        <v>2480865</v>
      </c>
      <c r="Q39" s="2">
        <f>+P40+Q60</f>
        <v>2480865</v>
      </c>
      <c r="R39" s="2">
        <f>+O39</f>
        <v>2480865</v>
      </c>
      <c r="S39" s="2">
        <f>+Q40+S60</f>
        <v>2480865</v>
      </c>
      <c r="T39" s="2">
        <f>+S40+T60</f>
        <v>2480865</v>
      </c>
      <c r="U39" s="2">
        <f>+T40+U60</f>
        <v>2480865</v>
      </c>
      <c r="V39" s="2">
        <f>+S39</f>
        <v>2480865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-28466409</v>
      </c>
      <c r="D40" s="43">
        <f t="shared" ref="D40:AA40" si="4">+D38+D39</f>
        <v>0</v>
      </c>
      <c r="E40" s="44">
        <f t="shared" si="4"/>
        <v>-35171689</v>
      </c>
      <c r="F40" s="45">
        <f t="shared" si="4"/>
        <v>-35171689</v>
      </c>
      <c r="G40" s="45">
        <f t="shared" si="4"/>
        <v>320963</v>
      </c>
      <c r="H40" s="45">
        <f t="shared" si="4"/>
        <v>763892</v>
      </c>
      <c r="I40" s="45">
        <f t="shared" si="4"/>
        <v>1119306</v>
      </c>
      <c r="J40" s="45">
        <f>+I40</f>
        <v>1119306</v>
      </c>
      <c r="K40" s="45">
        <f t="shared" si="4"/>
        <v>1705121</v>
      </c>
      <c r="L40" s="45">
        <f t="shared" si="4"/>
        <v>2168720</v>
      </c>
      <c r="M40" s="45">
        <f t="shared" si="4"/>
        <v>2480865</v>
      </c>
      <c r="N40" s="45">
        <f>+M40</f>
        <v>2480865</v>
      </c>
      <c r="O40" s="45">
        <f t="shared" si="4"/>
        <v>2480865</v>
      </c>
      <c r="P40" s="45">
        <f t="shared" si="4"/>
        <v>2480865</v>
      </c>
      <c r="Q40" s="45">
        <f t="shared" si="4"/>
        <v>2480865</v>
      </c>
      <c r="R40" s="45">
        <f>+Q40</f>
        <v>2480865</v>
      </c>
      <c r="S40" s="45">
        <f t="shared" si="4"/>
        <v>2480865</v>
      </c>
      <c r="T40" s="45">
        <f t="shared" si="4"/>
        <v>2480865</v>
      </c>
      <c r="U40" s="45">
        <f t="shared" si="4"/>
        <v>2480865</v>
      </c>
      <c r="V40" s="45">
        <f>+U40</f>
        <v>2480865</v>
      </c>
      <c r="W40" s="45">
        <f>+V40</f>
        <v>2480865</v>
      </c>
      <c r="X40" s="45">
        <f t="shared" si="4"/>
        <v>-17169476</v>
      </c>
      <c r="Y40" s="45">
        <f t="shared" si="4"/>
        <v>19650341</v>
      </c>
      <c r="Z40" s="46">
        <f>+IF(X40&lt;&gt;0,+(Y40/X40)*100,0)</f>
        <v>-114.44927614564358</v>
      </c>
      <c r="AA40" s="47">
        <f t="shared" si="4"/>
        <v>-35171689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73374072</v>
      </c>
      <c r="F7" s="20">
        <v>73374072</v>
      </c>
      <c r="G7" s="20">
        <v>313925</v>
      </c>
      <c r="H7" s="20">
        <v>354176</v>
      </c>
      <c r="I7" s="20">
        <v>275981</v>
      </c>
      <c r="J7" s="20">
        <v>944082</v>
      </c>
      <c r="K7" s="20">
        <v>423471</v>
      </c>
      <c r="L7" s="20"/>
      <c r="M7" s="20">
        <v>334190</v>
      </c>
      <c r="N7" s="20">
        <v>757661</v>
      </c>
      <c r="O7" s="20"/>
      <c r="P7" s="20"/>
      <c r="Q7" s="20"/>
      <c r="R7" s="20"/>
      <c r="S7" s="20"/>
      <c r="T7" s="20"/>
      <c r="U7" s="20"/>
      <c r="V7" s="20"/>
      <c r="W7" s="20">
        <v>1701743</v>
      </c>
      <c r="X7" s="20">
        <v>36687036</v>
      </c>
      <c r="Y7" s="20">
        <v>-34985293</v>
      </c>
      <c r="Z7" s="21">
        <v>-95.361459562991129</v>
      </c>
      <c r="AA7" s="22">
        <v>73374072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-4306848</v>
      </c>
      <c r="F8" s="20">
        <v>-4306848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-2153424</v>
      </c>
      <c r="Y8" s="20">
        <v>2153424</v>
      </c>
      <c r="Z8" s="21">
        <v>-100</v>
      </c>
      <c r="AA8" s="22">
        <v>-4306848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7392000</v>
      </c>
      <c r="F9" s="20">
        <v>7392000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3696000</v>
      </c>
      <c r="Y9" s="20">
        <v>-3696000</v>
      </c>
      <c r="Z9" s="21">
        <v>-100</v>
      </c>
      <c r="AA9" s="22">
        <v>7392000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-14206596</v>
      </c>
      <c r="F14" s="20">
        <v>-14206596</v>
      </c>
      <c r="G14" s="20">
        <v>-9676</v>
      </c>
      <c r="H14" s="20">
        <v>-51070</v>
      </c>
      <c r="I14" s="20">
        <v>-332163</v>
      </c>
      <c r="J14" s="20">
        <v>-392909</v>
      </c>
      <c r="K14" s="20">
        <v>-302088</v>
      </c>
      <c r="L14" s="20"/>
      <c r="M14" s="20">
        <v>-1485429</v>
      </c>
      <c r="N14" s="20">
        <v>-1787517</v>
      </c>
      <c r="O14" s="20"/>
      <c r="P14" s="20"/>
      <c r="Q14" s="20"/>
      <c r="R14" s="20"/>
      <c r="S14" s="20"/>
      <c r="T14" s="20"/>
      <c r="U14" s="20"/>
      <c r="V14" s="20"/>
      <c r="W14" s="20">
        <v>-2180426</v>
      </c>
      <c r="X14" s="20">
        <v>-7103298</v>
      </c>
      <c r="Y14" s="20">
        <v>4922872</v>
      </c>
      <c r="Z14" s="21">
        <v>-69.30403314066227</v>
      </c>
      <c r="AA14" s="22">
        <v>-14206596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62252628</v>
      </c>
      <c r="F17" s="28">
        <f t="shared" si="0"/>
        <v>62252628</v>
      </c>
      <c r="G17" s="28">
        <f t="shared" si="0"/>
        <v>304249</v>
      </c>
      <c r="H17" s="28">
        <f t="shared" si="0"/>
        <v>303106</v>
      </c>
      <c r="I17" s="28">
        <f t="shared" si="0"/>
        <v>-56182</v>
      </c>
      <c r="J17" s="28">
        <f t="shared" si="0"/>
        <v>551173</v>
      </c>
      <c r="K17" s="28">
        <f t="shared" si="0"/>
        <v>121383</v>
      </c>
      <c r="L17" s="28">
        <f t="shared" si="0"/>
        <v>0</v>
      </c>
      <c r="M17" s="28">
        <f t="shared" si="0"/>
        <v>-1151239</v>
      </c>
      <c r="N17" s="28">
        <f t="shared" si="0"/>
        <v>-1029856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-478683</v>
      </c>
      <c r="X17" s="28">
        <f t="shared" si="0"/>
        <v>31126314</v>
      </c>
      <c r="Y17" s="28">
        <f t="shared" si="0"/>
        <v>-31604997</v>
      </c>
      <c r="Z17" s="29">
        <f>+IF(X17&lt;&gt;0,+(Y17/X17)*100,0)</f>
        <v>-101.53787242524123</v>
      </c>
      <c r="AA17" s="30">
        <f>SUM(AA6:AA16)</f>
        <v>62252628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-14926452</v>
      </c>
      <c r="F26" s="20">
        <v>-14926452</v>
      </c>
      <c r="G26" s="20">
        <v>-533914</v>
      </c>
      <c r="H26" s="20"/>
      <c r="I26" s="20"/>
      <c r="J26" s="20">
        <v>-533914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-533914</v>
      </c>
      <c r="X26" s="20">
        <v>-7463226</v>
      </c>
      <c r="Y26" s="20">
        <v>6929312</v>
      </c>
      <c r="Z26" s="21">
        <v>-92.846069514711189</v>
      </c>
      <c r="AA26" s="22">
        <v>-14926452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-14926452</v>
      </c>
      <c r="F27" s="28">
        <f t="shared" si="1"/>
        <v>-14926452</v>
      </c>
      <c r="G27" s="28">
        <f t="shared" si="1"/>
        <v>-533914</v>
      </c>
      <c r="H27" s="28">
        <f t="shared" si="1"/>
        <v>0</v>
      </c>
      <c r="I27" s="28">
        <f t="shared" si="1"/>
        <v>0</v>
      </c>
      <c r="J27" s="28">
        <f t="shared" si="1"/>
        <v>-533914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-533914</v>
      </c>
      <c r="X27" s="28">
        <f t="shared" si="1"/>
        <v>-7463226</v>
      </c>
      <c r="Y27" s="28">
        <f t="shared" si="1"/>
        <v>6929312</v>
      </c>
      <c r="Z27" s="29">
        <f>+IF(X27&lt;&gt;0,+(Y27/X27)*100,0)</f>
        <v>-92.846069514711189</v>
      </c>
      <c r="AA27" s="30">
        <f>SUM(AA21:AA26)</f>
        <v>-14926452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47326176</v>
      </c>
      <c r="F38" s="2">
        <f t="shared" si="3"/>
        <v>47326176</v>
      </c>
      <c r="G38" s="2">
        <f t="shared" si="3"/>
        <v>-229665</v>
      </c>
      <c r="H38" s="2">
        <f t="shared" si="3"/>
        <v>303106</v>
      </c>
      <c r="I38" s="2">
        <f t="shared" si="3"/>
        <v>-56182</v>
      </c>
      <c r="J38" s="2">
        <f t="shared" si="3"/>
        <v>17259</v>
      </c>
      <c r="K38" s="2">
        <f t="shared" si="3"/>
        <v>121383</v>
      </c>
      <c r="L38" s="2">
        <f t="shared" si="3"/>
        <v>0</v>
      </c>
      <c r="M38" s="2">
        <f t="shared" si="3"/>
        <v>-1151239</v>
      </c>
      <c r="N38" s="2">
        <f t="shared" si="3"/>
        <v>-1029856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-1012597</v>
      </c>
      <c r="X38" s="2">
        <f t="shared" si="3"/>
        <v>23663088</v>
      </c>
      <c r="Y38" s="2">
        <f t="shared" si="3"/>
        <v>-24675685</v>
      </c>
      <c r="Z38" s="34">
        <f>+IF(X38&lt;&gt;0,+(Y38/X38)*100,0)</f>
        <v>-104.27922594041826</v>
      </c>
      <c r="AA38" s="35">
        <f>+AA17+AA27+AA36</f>
        <v>47326176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-31577331</v>
      </c>
      <c r="H39" s="2">
        <f>+G40+H60</f>
        <v>-17722996</v>
      </c>
      <c r="I39" s="2">
        <f>+H40+I60</f>
        <v>-17419890</v>
      </c>
      <c r="J39" s="2">
        <f>+G39</f>
        <v>-31577331</v>
      </c>
      <c r="K39" s="2">
        <f>+I40+K60</f>
        <v>-3379146</v>
      </c>
      <c r="L39" s="2">
        <f>+K40+L60</f>
        <v>-3257763</v>
      </c>
      <c r="M39" s="2">
        <f>+L40+M60</f>
        <v>-3257763</v>
      </c>
      <c r="N39" s="2">
        <f>+K39</f>
        <v>-3379146</v>
      </c>
      <c r="O39" s="2">
        <f>+M40+O60</f>
        <v>-4409002</v>
      </c>
      <c r="P39" s="2">
        <f>+O40+P60</f>
        <v>-4409002</v>
      </c>
      <c r="Q39" s="2">
        <f>+P40+Q60</f>
        <v>-4409002</v>
      </c>
      <c r="R39" s="2">
        <f>+O39</f>
        <v>-4409002</v>
      </c>
      <c r="S39" s="2">
        <f>+Q40+S60</f>
        <v>-4409002</v>
      </c>
      <c r="T39" s="2">
        <f>+S40+T60</f>
        <v>-4409002</v>
      </c>
      <c r="U39" s="2">
        <f>+T40+U60</f>
        <v>-4409002</v>
      </c>
      <c r="V39" s="2">
        <f>+S39</f>
        <v>-4409002</v>
      </c>
      <c r="W39" s="2">
        <f>+G39</f>
        <v>-31577331</v>
      </c>
      <c r="X39" s="2"/>
      <c r="Y39" s="2">
        <f>+W39-X39</f>
        <v>-31577331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47326176</v>
      </c>
      <c r="F40" s="45">
        <f t="shared" si="4"/>
        <v>47326176</v>
      </c>
      <c r="G40" s="45">
        <f t="shared" si="4"/>
        <v>-31806996</v>
      </c>
      <c r="H40" s="45">
        <f t="shared" si="4"/>
        <v>-17419890</v>
      </c>
      <c r="I40" s="45">
        <f t="shared" si="4"/>
        <v>-17476072</v>
      </c>
      <c r="J40" s="45">
        <f>+I40</f>
        <v>-17476072</v>
      </c>
      <c r="K40" s="45">
        <f t="shared" si="4"/>
        <v>-3257763</v>
      </c>
      <c r="L40" s="45">
        <f t="shared" si="4"/>
        <v>-3257763</v>
      </c>
      <c r="M40" s="45">
        <f t="shared" si="4"/>
        <v>-4409002</v>
      </c>
      <c r="N40" s="45">
        <f>+M40</f>
        <v>-4409002</v>
      </c>
      <c r="O40" s="45">
        <f t="shared" si="4"/>
        <v>-4409002</v>
      </c>
      <c r="P40" s="45">
        <f t="shared" si="4"/>
        <v>-4409002</v>
      </c>
      <c r="Q40" s="45">
        <f t="shared" si="4"/>
        <v>-4409002</v>
      </c>
      <c r="R40" s="45">
        <f>+Q40</f>
        <v>-4409002</v>
      </c>
      <c r="S40" s="45">
        <f t="shared" si="4"/>
        <v>-4409002</v>
      </c>
      <c r="T40" s="45">
        <f t="shared" si="4"/>
        <v>-4409002</v>
      </c>
      <c r="U40" s="45">
        <f t="shared" si="4"/>
        <v>-4409002</v>
      </c>
      <c r="V40" s="45">
        <f>+U40</f>
        <v>-4409002</v>
      </c>
      <c r="W40" s="45">
        <f>+V40</f>
        <v>-4409002</v>
      </c>
      <c r="X40" s="45">
        <f t="shared" si="4"/>
        <v>23663088</v>
      </c>
      <c r="Y40" s="45">
        <f t="shared" si="4"/>
        <v>-56253016</v>
      </c>
      <c r="Z40" s="46">
        <f>+IF(X40&lt;&gt;0,+(Y40/X40)*100,0)</f>
        <v>-237.72474666028373</v>
      </c>
      <c r="AA40" s="47">
        <f t="shared" si="4"/>
        <v>47326176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-31577331</v>
      </c>
      <c r="H60">
        <v>14084000</v>
      </c>
      <c r="J60">
        <v>-31577331</v>
      </c>
      <c r="K60">
        <v>14096926</v>
      </c>
      <c r="N60">
        <v>14096926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192744704</v>
      </c>
      <c r="D8" s="18"/>
      <c r="E8" s="19">
        <v>-159667954</v>
      </c>
      <c r="F8" s="20">
        <v>-159667954</v>
      </c>
      <c r="G8" s="20">
        <v>290821489</v>
      </c>
      <c r="H8" s="20">
        <v>279146627</v>
      </c>
      <c r="I8" s="20">
        <v>6453800</v>
      </c>
      <c r="J8" s="20">
        <v>576421916</v>
      </c>
      <c r="K8" s="20">
        <v>147789204</v>
      </c>
      <c r="L8" s="20">
        <v>37255686</v>
      </c>
      <c r="M8" s="20">
        <v>265456156</v>
      </c>
      <c r="N8" s="20">
        <v>450501046</v>
      </c>
      <c r="O8" s="20"/>
      <c r="P8" s="20"/>
      <c r="Q8" s="20"/>
      <c r="R8" s="20"/>
      <c r="S8" s="20"/>
      <c r="T8" s="20"/>
      <c r="U8" s="20"/>
      <c r="V8" s="20"/>
      <c r="W8" s="20">
        <v>1026922962</v>
      </c>
      <c r="X8" s="20">
        <v>-79833972</v>
      </c>
      <c r="Y8" s="20">
        <v>1106756934</v>
      </c>
      <c r="Z8" s="21">
        <v>-1386.3232735056699</v>
      </c>
      <c r="AA8" s="22">
        <v>-159667954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1827596</v>
      </c>
      <c r="D11" s="18"/>
      <c r="E11" s="19">
        <v>-14975649</v>
      </c>
      <c r="F11" s="20">
        <v>-14975649</v>
      </c>
      <c r="G11" s="20">
        <v>963888</v>
      </c>
      <c r="H11" s="20">
        <v>1346641</v>
      </c>
      <c r="I11" s="20">
        <v>1830795</v>
      </c>
      <c r="J11" s="20">
        <v>4141324</v>
      </c>
      <c r="K11" s="20">
        <v>1685296</v>
      </c>
      <c r="L11" s="20">
        <v>1298308</v>
      </c>
      <c r="M11" s="20">
        <v>1129333</v>
      </c>
      <c r="N11" s="20">
        <v>4112937</v>
      </c>
      <c r="O11" s="20"/>
      <c r="P11" s="20"/>
      <c r="Q11" s="20"/>
      <c r="R11" s="20"/>
      <c r="S11" s="20"/>
      <c r="T11" s="20"/>
      <c r="U11" s="20"/>
      <c r="V11" s="20"/>
      <c r="W11" s="20">
        <v>8254261</v>
      </c>
      <c r="X11" s="20">
        <v>-7487820</v>
      </c>
      <c r="Y11" s="20">
        <v>15742081</v>
      </c>
      <c r="Z11" s="21">
        <v>-210.23583633153575</v>
      </c>
      <c r="AA11" s="22">
        <v>-14975649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-928475613</v>
      </c>
      <c r="D14" s="18"/>
      <c r="E14" s="19">
        <v>-385358065</v>
      </c>
      <c r="F14" s="20">
        <v>-385358065</v>
      </c>
      <c r="G14" s="20">
        <v>-113821327</v>
      </c>
      <c r="H14" s="20">
        <v>-235449021</v>
      </c>
      <c r="I14" s="20">
        <v>-118784806</v>
      </c>
      <c r="J14" s="20">
        <v>-468055154</v>
      </c>
      <c r="K14" s="20">
        <v>-135344475</v>
      </c>
      <c r="L14" s="20">
        <v>-182613130</v>
      </c>
      <c r="M14" s="20">
        <v>-142083686</v>
      </c>
      <c r="N14" s="20">
        <v>-460041291</v>
      </c>
      <c r="O14" s="20"/>
      <c r="P14" s="20"/>
      <c r="Q14" s="20"/>
      <c r="R14" s="20"/>
      <c r="S14" s="20"/>
      <c r="T14" s="20"/>
      <c r="U14" s="20"/>
      <c r="V14" s="20"/>
      <c r="W14" s="20">
        <v>-928096445</v>
      </c>
      <c r="X14" s="20">
        <v>-192679092</v>
      </c>
      <c r="Y14" s="20">
        <v>-735417353</v>
      </c>
      <c r="Z14" s="21">
        <v>381.67989342611185</v>
      </c>
      <c r="AA14" s="22">
        <v>-385358065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-733903313</v>
      </c>
      <c r="D17" s="26">
        <f>SUM(D6:D16)</f>
        <v>0</v>
      </c>
      <c r="E17" s="27">
        <f t="shared" si="0"/>
        <v>-560001668</v>
      </c>
      <c r="F17" s="28">
        <f t="shared" si="0"/>
        <v>-560001668</v>
      </c>
      <c r="G17" s="28">
        <f t="shared" si="0"/>
        <v>177964050</v>
      </c>
      <c r="H17" s="28">
        <f t="shared" si="0"/>
        <v>45044247</v>
      </c>
      <c r="I17" s="28">
        <f t="shared" si="0"/>
        <v>-110500211</v>
      </c>
      <c r="J17" s="28">
        <f t="shared" si="0"/>
        <v>112508086</v>
      </c>
      <c r="K17" s="28">
        <f t="shared" si="0"/>
        <v>14130025</v>
      </c>
      <c r="L17" s="28">
        <f t="shared" si="0"/>
        <v>-144059136</v>
      </c>
      <c r="M17" s="28">
        <f t="shared" si="0"/>
        <v>124501803</v>
      </c>
      <c r="N17" s="28">
        <f t="shared" si="0"/>
        <v>-5427308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107080778</v>
      </c>
      <c r="X17" s="28">
        <f t="shared" si="0"/>
        <v>-280000884</v>
      </c>
      <c r="Y17" s="28">
        <f t="shared" si="0"/>
        <v>387081662</v>
      </c>
      <c r="Z17" s="29">
        <f>+IF(X17&lt;&gt;0,+(Y17/X17)*100,0)</f>
        <v>-138.2430142613407</v>
      </c>
      <c r="AA17" s="30">
        <f>SUM(AA6:AA16)</f>
        <v>-560001668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-892881</v>
      </c>
      <c r="D24" s="18"/>
      <c r="E24" s="19">
        <v>-1162496</v>
      </c>
      <c r="F24" s="20">
        <v>-1162496</v>
      </c>
      <c r="G24" s="20"/>
      <c r="H24" s="20"/>
      <c r="I24" s="20"/>
      <c r="J24" s="20"/>
      <c r="K24" s="20"/>
      <c r="L24" s="20">
        <v>-945467</v>
      </c>
      <c r="M24" s="20">
        <v>413185</v>
      </c>
      <c r="N24" s="20">
        <v>-532282</v>
      </c>
      <c r="O24" s="20"/>
      <c r="P24" s="20"/>
      <c r="Q24" s="20"/>
      <c r="R24" s="20"/>
      <c r="S24" s="20"/>
      <c r="T24" s="20"/>
      <c r="U24" s="20"/>
      <c r="V24" s="20"/>
      <c r="W24" s="20">
        <v>-532282</v>
      </c>
      <c r="X24" s="20">
        <v>-581256</v>
      </c>
      <c r="Y24" s="20">
        <v>48974</v>
      </c>
      <c r="Z24" s="21">
        <v>-8.4255474352092712</v>
      </c>
      <c r="AA24" s="22">
        <v>-1162496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-892881</v>
      </c>
      <c r="D27" s="26">
        <f>SUM(D21:D26)</f>
        <v>0</v>
      </c>
      <c r="E27" s="27">
        <f t="shared" si="1"/>
        <v>-1162496</v>
      </c>
      <c r="F27" s="28">
        <f t="shared" si="1"/>
        <v>-1162496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-945467</v>
      </c>
      <c r="M27" s="28">
        <f t="shared" si="1"/>
        <v>413185</v>
      </c>
      <c r="N27" s="28">
        <f t="shared" si="1"/>
        <v>-532282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-532282</v>
      </c>
      <c r="X27" s="28">
        <f t="shared" si="1"/>
        <v>-581256</v>
      </c>
      <c r="Y27" s="28">
        <f t="shared" si="1"/>
        <v>48974</v>
      </c>
      <c r="Z27" s="29">
        <f>+IF(X27&lt;&gt;0,+(Y27/X27)*100,0)</f>
        <v>-8.4255474352092712</v>
      </c>
      <c r="AA27" s="30">
        <f>SUM(AA21:AA26)</f>
        <v>-1162496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-461555</v>
      </c>
      <c r="F33" s="20">
        <v>-461555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-230778</v>
      </c>
      <c r="Y33" s="20">
        <v>230778</v>
      </c>
      <c r="Z33" s="21">
        <v>-100</v>
      </c>
      <c r="AA33" s="22">
        <v>-461555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-461555</v>
      </c>
      <c r="F36" s="28">
        <f t="shared" si="2"/>
        <v>-461555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-230778</v>
      </c>
      <c r="Y36" s="28">
        <f t="shared" si="2"/>
        <v>230778</v>
      </c>
      <c r="Z36" s="29">
        <f>+IF(X36&lt;&gt;0,+(Y36/X36)*100,0)</f>
        <v>-100</v>
      </c>
      <c r="AA36" s="30">
        <f>SUM(AA31:AA35)</f>
        <v>-461555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-734796194</v>
      </c>
      <c r="D38" s="32">
        <f>+D17+D27+D36</f>
        <v>0</v>
      </c>
      <c r="E38" s="33">
        <f t="shared" si="3"/>
        <v>-561625719</v>
      </c>
      <c r="F38" s="2">
        <f t="shared" si="3"/>
        <v>-561625719</v>
      </c>
      <c r="G38" s="2">
        <f t="shared" si="3"/>
        <v>177964050</v>
      </c>
      <c r="H38" s="2">
        <f t="shared" si="3"/>
        <v>45044247</v>
      </c>
      <c r="I38" s="2">
        <f t="shared" si="3"/>
        <v>-110500211</v>
      </c>
      <c r="J38" s="2">
        <f t="shared" si="3"/>
        <v>112508086</v>
      </c>
      <c r="K38" s="2">
        <f t="shared" si="3"/>
        <v>14130025</v>
      </c>
      <c r="L38" s="2">
        <f t="shared" si="3"/>
        <v>-145004603</v>
      </c>
      <c r="M38" s="2">
        <f t="shared" si="3"/>
        <v>124914988</v>
      </c>
      <c r="N38" s="2">
        <f t="shared" si="3"/>
        <v>-5959590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106548496</v>
      </c>
      <c r="X38" s="2">
        <f t="shared" si="3"/>
        <v>-280812918</v>
      </c>
      <c r="Y38" s="2">
        <f t="shared" si="3"/>
        <v>387361414</v>
      </c>
      <c r="Z38" s="34">
        <f>+IF(X38&lt;&gt;0,+(Y38/X38)*100,0)</f>
        <v>-137.94287554819681</v>
      </c>
      <c r="AA38" s="35">
        <f>+AA17+AA27+AA36</f>
        <v>-561625719</v>
      </c>
    </row>
    <row r="39" spans="1:27" x14ac:dyDescent="0.25">
      <c r="A39" s="23" t="s">
        <v>60</v>
      </c>
      <c r="B39" s="17"/>
      <c r="C39" s="32">
        <v>504684600</v>
      </c>
      <c r="D39" s="32"/>
      <c r="E39" s="33">
        <v>326515020</v>
      </c>
      <c r="F39" s="2">
        <v>326515020</v>
      </c>
      <c r="G39" s="2">
        <v>111706221</v>
      </c>
      <c r="H39" s="2">
        <f>+G40+H60</f>
        <v>289670271</v>
      </c>
      <c r="I39" s="2">
        <f>+H40+I60</f>
        <v>334714518</v>
      </c>
      <c r="J39" s="2">
        <f>+G39</f>
        <v>111706221</v>
      </c>
      <c r="K39" s="2">
        <f>+I40+K60</f>
        <v>224214307</v>
      </c>
      <c r="L39" s="2">
        <f>+K40+L60</f>
        <v>238344332</v>
      </c>
      <c r="M39" s="2">
        <f>+L40+M60</f>
        <v>93339729</v>
      </c>
      <c r="N39" s="2">
        <f>+K39</f>
        <v>224214307</v>
      </c>
      <c r="O39" s="2">
        <f>+M40+O60</f>
        <v>218254717</v>
      </c>
      <c r="P39" s="2">
        <f>+O40+P60</f>
        <v>218254717</v>
      </c>
      <c r="Q39" s="2">
        <f>+P40+Q60</f>
        <v>218254717</v>
      </c>
      <c r="R39" s="2">
        <f>+O39</f>
        <v>218254717</v>
      </c>
      <c r="S39" s="2">
        <f>+Q40+S60</f>
        <v>218254717</v>
      </c>
      <c r="T39" s="2">
        <f>+S40+T60</f>
        <v>218254717</v>
      </c>
      <c r="U39" s="2">
        <f>+T40+U60</f>
        <v>218254717</v>
      </c>
      <c r="V39" s="2">
        <f>+S39</f>
        <v>218254717</v>
      </c>
      <c r="W39" s="2">
        <f>+G39</f>
        <v>111706221</v>
      </c>
      <c r="X39" s="2">
        <v>326515020</v>
      </c>
      <c r="Y39" s="2">
        <f>+W39-X39</f>
        <v>-214808799</v>
      </c>
      <c r="Z39" s="34">
        <f>+IF(X39&lt;&gt;0,+(Y39/X39)*100,0)</f>
        <v>-65.788336169037493</v>
      </c>
      <c r="AA39" s="35">
        <v>326515020</v>
      </c>
    </row>
    <row r="40" spans="1:27" x14ac:dyDescent="0.25">
      <c r="A40" s="41" t="s">
        <v>62</v>
      </c>
      <c r="B40" s="42" t="s">
        <v>61</v>
      </c>
      <c r="C40" s="43">
        <f>+C38+C39</f>
        <v>-230111594</v>
      </c>
      <c r="D40" s="43">
        <f t="shared" ref="D40:AA40" si="4">+D38+D39</f>
        <v>0</v>
      </c>
      <c r="E40" s="44">
        <f t="shared" si="4"/>
        <v>-235110699</v>
      </c>
      <c r="F40" s="45">
        <f t="shared" si="4"/>
        <v>-235110699</v>
      </c>
      <c r="G40" s="45">
        <f t="shared" si="4"/>
        <v>289670271</v>
      </c>
      <c r="H40" s="45">
        <f t="shared" si="4"/>
        <v>334714518</v>
      </c>
      <c r="I40" s="45">
        <f t="shared" si="4"/>
        <v>224214307</v>
      </c>
      <c r="J40" s="45">
        <f>+I40</f>
        <v>224214307</v>
      </c>
      <c r="K40" s="45">
        <f t="shared" si="4"/>
        <v>238344332</v>
      </c>
      <c r="L40" s="45">
        <f t="shared" si="4"/>
        <v>93339729</v>
      </c>
      <c r="M40" s="45">
        <f t="shared" si="4"/>
        <v>218254717</v>
      </c>
      <c r="N40" s="45">
        <f>+M40</f>
        <v>218254717</v>
      </c>
      <c r="O40" s="45">
        <f t="shared" si="4"/>
        <v>218254717</v>
      </c>
      <c r="P40" s="45">
        <f t="shared" si="4"/>
        <v>218254717</v>
      </c>
      <c r="Q40" s="45">
        <f t="shared" si="4"/>
        <v>218254717</v>
      </c>
      <c r="R40" s="45">
        <f>+Q40</f>
        <v>218254717</v>
      </c>
      <c r="S40" s="45">
        <f t="shared" si="4"/>
        <v>218254717</v>
      </c>
      <c r="T40" s="45">
        <f t="shared" si="4"/>
        <v>218254717</v>
      </c>
      <c r="U40" s="45">
        <f t="shared" si="4"/>
        <v>218254717</v>
      </c>
      <c r="V40" s="45">
        <f>+U40</f>
        <v>218254717</v>
      </c>
      <c r="W40" s="45">
        <f>+V40</f>
        <v>218254717</v>
      </c>
      <c r="X40" s="45">
        <f t="shared" si="4"/>
        <v>45702102</v>
      </c>
      <c r="Y40" s="45">
        <f t="shared" si="4"/>
        <v>172552615</v>
      </c>
      <c r="Z40" s="46">
        <f>+IF(X40&lt;&gt;0,+(Y40/X40)*100,0)</f>
        <v>377.5594719910257</v>
      </c>
      <c r="AA40" s="47">
        <f t="shared" si="4"/>
        <v>-235110699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111706221</v>
      </c>
      <c r="J60">
        <v>111706221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5296694404</v>
      </c>
      <c r="F7" s="20">
        <v>5296694404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2648348664</v>
      </c>
      <c r="Y7" s="20">
        <v>-2648348664</v>
      </c>
      <c r="Z7" s="21">
        <v>-100</v>
      </c>
      <c r="AA7" s="22">
        <v>5296694404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5296694404</v>
      </c>
      <c r="F17" s="28">
        <f t="shared" si="0"/>
        <v>5296694404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2648348664</v>
      </c>
      <c r="Y17" s="28">
        <f t="shared" si="0"/>
        <v>-2648348664</v>
      </c>
      <c r="Z17" s="29">
        <f>+IF(X17&lt;&gt;0,+(Y17/X17)*100,0)</f>
        <v>-100</v>
      </c>
      <c r="AA17" s="30">
        <f>SUM(AA6:AA16)</f>
        <v>5296694404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5296694404</v>
      </c>
      <c r="F38" s="2">
        <f t="shared" si="3"/>
        <v>5296694404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2648348664</v>
      </c>
      <c r="Y38" s="2">
        <f t="shared" si="3"/>
        <v>-2648348664</v>
      </c>
      <c r="Z38" s="34">
        <f>+IF(X38&lt;&gt;0,+(Y38/X38)*100,0)</f>
        <v>-100</v>
      </c>
      <c r="AA38" s="35">
        <f>+AA17+AA27+AA36</f>
        <v>5296694404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5296694404</v>
      </c>
      <c r="F40" s="45">
        <f t="shared" si="4"/>
        <v>5296694404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2648348664</v>
      </c>
      <c r="Y40" s="45">
        <f t="shared" si="4"/>
        <v>-2648348664</v>
      </c>
      <c r="Z40" s="46">
        <f>+IF(X40&lt;&gt;0,+(Y40/X40)*100,0)</f>
        <v>-100</v>
      </c>
      <c r="AA40" s="47">
        <f t="shared" si="4"/>
        <v>5296694404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>
        <v>-240920</v>
      </c>
      <c r="L14" s="20"/>
      <c r="M14" s="20"/>
      <c r="N14" s="20">
        <v>-240920</v>
      </c>
      <c r="O14" s="20"/>
      <c r="P14" s="20"/>
      <c r="Q14" s="20"/>
      <c r="R14" s="20"/>
      <c r="S14" s="20"/>
      <c r="T14" s="20"/>
      <c r="U14" s="20"/>
      <c r="V14" s="20"/>
      <c r="W14" s="20">
        <v>-240920</v>
      </c>
      <c r="X14" s="20"/>
      <c r="Y14" s="20">
        <v>-240920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-240920</v>
      </c>
      <c r="L17" s="28">
        <f t="shared" si="0"/>
        <v>0</v>
      </c>
      <c r="M17" s="28">
        <f t="shared" si="0"/>
        <v>0</v>
      </c>
      <c r="N17" s="28">
        <f t="shared" si="0"/>
        <v>-240920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-240920</v>
      </c>
      <c r="X17" s="28">
        <f t="shared" si="0"/>
        <v>0</v>
      </c>
      <c r="Y17" s="28">
        <f t="shared" si="0"/>
        <v>-240920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-240920</v>
      </c>
      <c r="L38" s="2">
        <f t="shared" si="3"/>
        <v>0</v>
      </c>
      <c r="M38" s="2">
        <f t="shared" si="3"/>
        <v>0</v>
      </c>
      <c r="N38" s="2">
        <f t="shared" si="3"/>
        <v>-240920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-240920</v>
      </c>
      <c r="X38" s="2">
        <f t="shared" si="3"/>
        <v>0</v>
      </c>
      <c r="Y38" s="2">
        <f t="shared" si="3"/>
        <v>-240920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-240920</v>
      </c>
      <c r="M39" s="2">
        <f>+L40+M60</f>
        <v>-240920</v>
      </c>
      <c r="N39" s="2">
        <f>+K39</f>
        <v>0</v>
      </c>
      <c r="O39" s="2">
        <f>+M40+O60</f>
        <v>-240920</v>
      </c>
      <c r="P39" s="2">
        <f>+O40+P60</f>
        <v>-240920</v>
      </c>
      <c r="Q39" s="2">
        <f>+P40+Q60</f>
        <v>-240920</v>
      </c>
      <c r="R39" s="2">
        <f>+O39</f>
        <v>-240920</v>
      </c>
      <c r="S39" s="2">
        <f>+Q40+S60</f>
        <v>-240920</v>
      </c>
      <c r="T39" s="2">
        <f>+S40+T60</f>
        <v>-240920</v>
      </c>
      <c r="U39" s="2">
        <f>+T40+U60</f>
        <v>-240920</v>
      </c>
      <c r="V39" s="2">
        <f>+S39</f>
        <v>-240920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-240920</v>
      </c>
      <c r="L40" s="45">
        <f t="shared" si="4"/>
        <v>-240920</v>
      </c>
      <c r="M40" s="45">
        <f t="shared" si="4"/>
        <v>-240920</v>
      </c>
      <c r="N40" s="45">
        <f>+M40</f>
        <v>-240920</v>
      </c>
      <c r="O40" s="45">
        <f t="shared" si="4"/>
        <v>-240920</v>
      </c>
      <c r="P40" s="45">
        <f t="shared" si="4"/>
        <v>-240920</v>
      </c>
      <c r="Q40" s="45">
        <f t="shared" si="4"/>
        <v>-240920</v>
      </c>
      <c r="R40" s="45">
        <f>+Q40</f>
        <v>-240920</v>
      </c>
      <c r="S40" s="45">
        <f t="shared" si="4"/>
        <v>-240920</v>
      </c>
      <c r="T40" s="45">
        <f t="shared" si="4"/>
        <v>-240920</v>
      </c>
      <c r="U40" s="45">
        <f t="shared" si="4"/>
        <v>-240920</v>
      </c>
      <c r="V40" s="45">
        <f>+U40</f>
        <v>-240920</v>
      </c>
      <c r="W40" s="45">
        <f>+V40</f>
        <v>-240920</v>
      </c>
      <c r="X40" s="45">
        <f t="shared" si="4"/>
        <v>0</v>
      </c>
      <c r="Y40" s="45">
        <f t="shared" si="4"/>
        <v>-240920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20117415</v>
      </c>
      <c r="D7" s="18"/>
      <c r="E7" s="19">
        <v>42646739</v>
      </c>
      <c r="F7" s="20">
        <v>42646739</v>
      </c>
      <c r="G7" s="20">
        <v>2178175</v>
      </c>
      <c r="H7" s="20">
        <v>2214424</v>
      </c>
      <c r="I7" s="20">
        <v>1575377</v>
      </c>
      <c r="J7" s="20">
        <v>5967976</v>
      </c>
      <c r="K7" s="20">
        <v>2067173</v>
      </c>
      <c r="L7" s="20">
        <v>2102292</v>
      </c>
      <c r="M7" s="20">
        <v>1811417</v>
      </c>
      <c r="N7" s="20">
        <v>5980882</v>
      </c>
      <c r="O7" s="20"/>
      <c r="P7" s="20"/>
      <c r="Q7" s="20"/>
      <c r="R7" s="20"/>
      <c r="S7" s="20"/>
      <c r="T7" s="20"/>
      <c r="U7" s="20"/>
      <c r="V7" s="20"/>
      <c r="W7" s="20">
        <v>11948858</v>
      </c>
      <c r="X7" s="20">
        <v>21323370</v>
      </c>
      <c r="Y7" s="20">
        <v>-9374512</v>
      </c>
      <c r="Z7" s="21">
        <v>-43.963557355146023</v>
      </c>
      <c r="AA7" s="22">
        <v>42646739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-24761273</v>
      </c>
      <c r="D14" s="18"/>
      <c r="E14" s="19">
        <v>-46929757</v>
      </c>
      <c r="F14" s="20">
        <v>-46929757</v>
      </c>
      <c r="G14" s="20">
        <v>-2470890</v>
      </c>
      <c r="H14" s="20">
        <v>-2595435</v>
      </c>
      <c r="I14" s="20">
        <v>-4518198</v>
      </c>
      <c r="J14" s="20">
        <v>-9584523</v>
      </c>
      <c r="K14" s="20">
        <v>-2508660</v>
      </c>
      <c r="L14" s="20">
        <v>-5015200</v>
      </c>
      <c r="M14" s="20">
        <v>-2874266</v>
      </c>
      <c r="N14" s="20">
        <v>-10398126</v>
      </c>
      <c r="O14" s="20"/>
      <c r="P14" s="20"/>
      <c r="Q14" s="20"/>
      <c r="R14" s="20"/>
      <c r="S14" s="20"/>
      <c r="T14" s="20"/>
      <c r="U14" s="20"/>
      <c r="V14" s="20"/>
      <c r="W14" s="20">
        <v>-19982649</v>
      </c>
      <c r="X14" s="20">
        <v>-23464884</v>
      </c>
      <c r="Y14" s="20">
        <v>3482235</v>
      </c>
      <c r="Z14" s="21">
        <v>-14.840196951325224</v>
      </c>
      <c r="AA14" s="22">
        <v>-46929757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2618906</v>
      </c>
      <c r="F15" s="20">
        <v>2618906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1309452</v>
      </c>
      <c r="Y15" s="20">
        <v>-1309452</v>
      </c>
      <c r="Z15" s="21">
        <v>-100</v>
      </c>
      <c r="AA15" s="22">
        <v>2618906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-4643858</v>
      </c>
      <c r="D17" s="26">
        <f>SUM(D6:D16)</f>
        <v>0</v>
      </c>
      <c r="E17" s="27">
        <f t="shared" si="0"/>
        <v>-1664112</v>
      </c>
      <c r="F17" s="28">
        <f t="shared" si="0"/>
        <v>-1664112</v>
      </c>
      <c r="G17" s="28">
        <f t="shared" si="0"/>
        <v>-292715</v>
      </c>
      <c r="H17" s="28">
        <f t="shared" si="0"/>
        <v>-381011</v>
      </c>
      <c r="I17" s="28">
        <f t="shared" si="0"/>
        <v>-2942821</v>
      </c>
      <c r="J17" s="28">
        <f t="shared" si="0"/>
        <v>-3616547</v>
      </c>
      <c r="K17" s="28">
        <f t="shared" si="0"/>
        <v>-441487</v>
      </c>
      <c r="L17" s="28">
        <f t="shared" si="0"/>
        <v>-2912908</v>
      </c>
      <c r="M17" s="28">
        <f t="shared" si="0"/>
        <v>-1062849</v>
      </c>
      <c r="N17" s="28">
        <f t="shared" si="0"/>
        <v>-4417244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-8033791</v>
      </c>
      <c r="X17" s="28">
        <f t="shared" si="0"/>
        <v>-832062</v>
      </c>
      <c r="Y17" s="28">
        <f t="shared" si="0"/>
        <v>-7201729</v>
      </c>
      <c r="Z17" s="29">
        <f>+IF(X17&lt;&gt;0,+(Y17/X17)*100,0)</f>
        <v>865.52792940910649</v>
      </c>
      <c r="AA17" s="30">
        <f>SUM(AA6:AA16)</f>
        <v>-1664112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-1051553</v>
      </c>
      <c r="D26" s="18"/>
      <c r="E26" s="19">
        <v>-19354000</v>
      </c>
      <c r="F26" s="20">
        <v>-19354000</v>
      </c>
      <c r="G26" s="20"/>
      <c r="H26" s="20"/>
      <c r="I26" s="20"/>
      <c r="J26" s="20"/>
      <c r="K26" s="20"/>
      <c r="L26" s="20">
        <v>-847382</v>
      </c>
      <c r="M26" s="20">
        <v>-2722506</v>
      </c>
      <c r="N26" s="20">
        <v>-3569888</v>
      </c>
      <c r="O26" s="20"/>
      <c r="P26" s="20"/>
      <c r="Q26" s="20"/>
      <c r="R26" s="20"/>
      <c r="S26" s="20"/>
      <c r="T26" s="20"/>
      <c r="U26" s="20"/>
      <c r="V26" s="20"/>
      <c r="W26" s="20">
        <v>-3569888</v>
      </c>
      <c r="X26" s="20">
        <v>-9676998</v>
      </c>
      <c r="Y26" s="20">
        <v>6107110</v>
      </c>
      <c r="Z26" s="21">
        <v>-63.109551123189235</v>
      </c>
      <c r="AA26" s="22">
        <v>-19354000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-1051553</v>
      </c>
      <c r="D27" s="26">
        <f>SUM(D21:D26)</f>
        <v>0</v>
      </c>
      <c r="E27" s="27">
        <f t="shared" si="1"/>
        <v>-19354000</v>
      </c>
      <c r="F27" s="28">
        <f t="shared" si="1"/>
        <v>-19354000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-847382</v>
      </c>
      <c r="M27" s="28">
        <f t="shared" si="1"/>
        <v>-2722506</v>
      </c>
      <c r="N27" s="28">
        <f t="shared" si="1"/>
        <v>-3569888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-3569888</v>
      </c>
      <c r="X27" s="28">
        <f t="shared" si="1"/>
        <v>-9676998</v>
      </c>
      <c r="Y27" s="28">
        <f t="shared" si="1"/>
        <v>6107110</v>
      </c>
      <c r="Z27" s="29">
        <f>+IF(X27&lt;&gt;0,+(Y27/X27)*100,0)</f>
        <v>-63.109551123189235</v>
      </c>
      <c r="AA27" s="30">
        <f>SUM(AA21:AA26)</f>
        <v>-19354000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-2202</v>
      </c>
      <c r="D33" s="18"/>
      <c r="E33" s="19"/>
      <c r="F33" s="20"/>
      <c r="G33" s="20">
        <v>-116</v>
      </c>
      <c r="H33" s="36">
        <v>-224</v>
      </c>
      <c r="I33" s="36">
        <v>-66</v>
      </c>
      <c r="J33" s="36">
        <v>-406</v>
      </c>
      <c r="K33" s="20"/>
      <c r="L33" s="20">
        <v>-104</v>
      </c>
      <c r="M33" s="20"/>
      <c r="N33" s="20">
        <v>-104</v>
      </c>
      <c r="O33" s="36"/>
      <c r="P33" s="36"/>
      <c r="Q33" s="36"/>
      <c r="R33" s="20"/>
      <c r="S33" s="20"/>
      <c r="T33" s="20"/>
      <c r="U33" s="20"/>
      <c r="V33" s="36"/>
      <c r="W33" s="36">
        <v>-510</v>
      </c>
      <c r="X33" s="36"/>
      <c r="Y33" s="20">
        <v>-510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-2202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-116</v>
      </c>
      <c r="H36" s="28">
        <f t="shared" si="2"/>
        <v>-224</v>
      </c>
      <c r="I36" s="28">
        <f t="shared" si="2"/>
        <v>-66</v>
      </c>
      <c r="J36" s="28">
        <f t="shared" si="2"/>
        <v>-406</v>
      </c>
      <c r="K36" s="28">
        <f t="shared" si="2"/>
        <v>0</v>
      </c>
      <c r="L36" s="28">
        <f t="shared" si="2"/>
        <v>-104</v>
      </c>
      <c r="M36" s="28">
        <f t="shared" si="2"/>
        <v>0</v>
      </c>
      <c r="N36" s="28">
        <f t="shared" si="2"/>
        <v>-104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-510</v>
      </c>
      <c r="X36" s="28">
        <f t="shared" si="2"/>
        <v>0</v>
      </c>
      <c r="Y36" s="28">
        <f t="shared" si="2"/>
        <v>-510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-5697613</v>
      </c>
      <c r="D38" s="32">
        <f>+D17+D27+D36</f>
        <v>0</v>
      </c>
      <c r="E38" s="33">
        <f t="shared" si="3"/>
        <v>-21018112</v>
      </c>
      <c r="F38" s="2">
        <f t="shared" si="3"/>
        <v>-21018112</v>
      </c>
      <c r="G38" s="2">
        <f t="shared" si="3"/>
        <v>-292831</v>
      </c>
      <c r="H38" s="2">
        <f t="shared" si="3"/>
        <v>-381235</v>
      </c>
      <c r="I38" s="2">
        <f t="shared" si="3"/>
        <v>-2942887</v>
      </c>
      <c r="J38" s="2">
        <f t="shared" si="3"/>
        <v>-3616953</v>
      </c>
      <c r="K38" s="2">
        <f t="shared" si="3"/>
        <v>-441487</v>
      </c>
      <c r="L38" s="2">
        <f t="shared" si="3"/>
        <v>-3760394</v>
      </c>
      <c r="M38" s="2">
        <f t="shared" si="3"/>
        <v>-3785355</v>
      </c>
      <c r="N38" s="2">
        <f t="shared" si="3"/>
        <v>-7987236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-11604189</v>
      </c>
      <c r="X38" s="2">
        <f t="shared" si="3"/>
        <v>-10509060</v>
      </c>
      <c r="Y38" s="2">
        <f t="shared" si="3"/>
        <v>-1095129</v>
      </c>
      <c r="Z38" s="34">
        <f>+IF(X38&lt;&gt;0,+(Y38/X38)*100,0)</f>
        <v>10.420808331097167</v>
      </c>
      <c r="AA38" s="35">
        <f>+AA17+AA27+AA36</f>
        <v>-21018112</v>
      </c>
    </row>
    <row r="39" spans="1:27" x14ac:dyDescent="0.25">
      <c r="A39" s="23" t="s">
        <v>60</v>
      </c>
      <c r="B39" s="17"/>
      <c r="C39" s="32">
        <v>-22530795</v>
      </c>
      <c r="D39" s="32"/>
      <c r="E39" s="33"/>
      <c r="F39" s="2"/>
      <c r="G39" s="2">
        <v>-28245583</v>
      </c>
      <c r="H39" s="2">
        <f>+G40+H60</f>
        <v>-28538414</v>
      </c>
      <c r="I39" s="2">
        <f>+H40+I60</f>
        <v>-28919649</v>
      </c>
      <c r="J39" s="2">
        <f>+G39</f>
        <v>-28245583</v>
      </c>
      <c r="K39" s="2">
        <f>+I40+K60</f>
        <v>-31862536</v>
      </c>
      <c r="L39" s="2">
        <f>+K40+L60</f>
        <v>-32304023</v>
      </c>
      <c r="M39" s="2">
        <f>+L40+M60</f>
        <v>-36064417</v>
      </c>
      <c r="N39" s="2">
        <f>+K39</f>
        <v>-31862536</v>
      </c>
      <c r="O39" s="2">
        <f>+M40+O60</f>
        <v>-39849772</v>
      </c>
      <c r="P39" s="2">
        <f>+O40+P60</f>
        <v>-39849772</v>
      </c>
      <c r="Q39" s="2">
        <f>+P40+Q60</f>
        <v>-39849772</v>
      </c>
      <c r="R39" s="2">
        <f>+O39</f>
        <v>-39849772</v>
      </c>
      <c r="S39" s="2">
        <f>+Q40+S60</f>
        <v>-39849772</v>
      </c>
      <c r="T39" s="2">
        <f>+S40+T60</f>
        <v>-39849772</v>
      </c>
      <c r="U39" s="2">
        <f>+T40+U60</f>
        <v>-39849772</v>
      </c>
      <c r="V39" s="2">
        <f>+S39</f>
        <v>-39849772</v>
      </c>
      <c r="W39" s="2">
        <f>+G39</f>
        <v>-28245583</v>
      </c>
      <c r="X39" s="2"/>
      <c r="Y39" s="2">
        <f>+W39-X39</f>
        <v>-28245583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-28228408</v>
      </c>
      <c r="D40" s="43">
        <f t="shared" ref="D40:AA40" si="4">+D38+D39</f>
        <v>0</v>
      </c>
      <c r="E40" s="44">
        <f t="shared" si="4"/>
        <v>-21018112</v>
      </c>
      <c r="F40" s="45">
        <f t="shared" si="4"/>
        <v>-21018112</v>
      </c>
      <c r="G40" s="45">
        <f t="shared" si="4"/>
        <v>-28538414</v>
      </c>
      <c r="H40" s="45">
        <f t="shared" si="4"/>
        <v>-28919649</v>
      </c>
      <c r="I40" s="45">
        <f t="shared" si="4"/>
        <v>-31862536</v>
      </c>
      <c r="J40" s="45">
        <f>+I40</f>
        <v>-31862536</v>
      </c>
      <c r="K40" s="45">
        <f t="shared" si="4"/>
        <v>-32304023</v>
      </c>
      <c r="L40" s="45">
        <f t="shared" si="4"/>
        <v>-36064417</v>
      </c>
      <c r="M40" s="45">
        <f t="shared" si="4"/>
        <v>-39849772</v>
      </c>
      <c r="N40" s="45">
        <f>+M40</f>
        <v>-39849772</v>
      </c>
      <c r="O40" s="45">
        <f t="shared" si="4"/>
        <v>-39849772</v>
      </c>
      <c r="P40" s="45">
        <f t="shared" si="4"/>
        <v>-39849772</v>
      </c>
      <c r="Q40" s="45">
        <f t="shared" si="4"/>
        <v>-39849772</v>
      </c>
      <c r="R40" s="45">
        <f>+Q40</f>
        <v>-39849772</v>
      </c>
      <c r="S40" s="45">
        <f t="shared" si="4"/>
        <v>-39849772</v>
      </c>
      <c r="T40" s="45">
        <f t="shared" si="4"/>
        <v>-39849772</v>
      </c>
      <c r="U40" s="45">
        <f t="shared" si="4"/>
        <v>-39849772</v>
      </c>
      <c r="V40" s="45">
        <f>+U40</f>
        <v>-39849772</v>
      </c>
      <c r="W40" s="45">
        <f>+V40</f>
        <v>-39849772</v>
      </c>
      <c r="X40" s="45">
        <f t="shared" si="4"/>
        <v>-10509060</v>
      </c>
      <c r="Y40" s="45">
        <f t="shared" si="4"/>
        <v>-29340712</v>
      </c>
      <c r="Z40" s="46">
        <f>+IF(X40&lt;&gt;0,+(Y40/X40)*100,0)</f>
        <v>279.19444745771744</v>
      </c>
      <c r="AA40" s="47">
        <f t="shared" si="4"/>
        <v>-21018112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-28245583</v>
      </c>
      <c r="J60">
        <v>-28245583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41554311</v>
      </c>
      <c r="D6" s="18"/>
      <c r="E6" s="19"/>
      <c r="F6" s="20"/>
      <c r="G6" s="20"/>
      <c r="H6" s="20">
        <v>21105847</v>
      </c>
      <c r="I6" s="20">
        <v>27936580</v>
      </c>
      <c r="J6" s="20">
        <v>49042427</v>
      </c>
      <c r="K6" s="20">
        <v>33512860</v>
      </c>
      <c r="L6" s="20">
        <v>42427</v>
      </c>
      <c r="M6" s="20">
        <v>76383</v>
      </c>
      <c r="N6" s="20">
        <v>33631670</v>
      </c>
      <c r="O6" s="20"/>
      <c r="P6" s="20"/>
      <c r="Q6" s="20"/>
      <c r="R6" s="20"/>
      <c r="S6" s="20"/>
      <c r="T6" s="20"/>
      <c r="U6" s="20"/>
      <c r="V6" s="20"/>
      <c r="W6" s="20">
        <v>82674097</v>
      </c>
      <c r="X6" s="20"/>
      <c r="Y6" s="20">
        <v>82674097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>
        <v>5378339</v>
      </c>
      <c r="L7" s="20">
        <v>15744096</v>
      </c>
      <c r="M7" s="20">
        <v>17647645</v>
      </c>
      <c r="N7" s="20">
        <v>38770080</v>
      </c>
      <c r="O7" s="20"/>
      <c r="P7" s="20"/>
      <c r="Q7" s="20"/>
      <c r="R7" s="20"/>
      <c r="S7" s="20"/>
      <c r="T7" s="20"/>
      <c r="U7" s="20"/>
      <c r="V7" s="20"/>
      <c r="W7" s="20">
        <v>38770080</v>
      </c>
      <c r="X7" s="20"/>
      <c r="Y7" s="20">
        <v>38770080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1435850</v>
      </c>
      <c r="F8" s="20">
        <v>1435850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717918</v>
      </c>
      <c r="Y8" s="20">
        <v>-717918</v>
      </c>
      <c r="Z8" s="21">
        <v>-100</v>
      </c>
      <c r="AA8" s="22">
        <v>1435850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99038205</v>
      </c>
      <c r="F9" s="20">
        <v>99038205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49519104</v>
      </c>
      <c r="Y9" s="20">
        <v>-49519104</v>
      </c>
      <c r="Z9" s="21">
        <v>-100</v>
      </c>
      <c r="AA9" s="22">
        <v>99038205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67229898</v>
      </c>
      <c r="F10" s="20">
        <v>67229898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59625521</v>
      </c>
      <c r="Y10" s="20">
        <v>-59625521</v>
      </c>
      <c r="Z10" s="21">
        <v>-100</v>
      </c>
      <c r="AA10" s="22">
        <v>67229898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-13990587</v>
      </c>
      <c r="D14" s="18"/>
      <c r="E14" s="19">
        <v>-72072822</v>
      </c>
      <c r="F14" s="20">
        <v>-72072822</v>
      </c>
      <c r="G14" s="20"/>
      <c r="H14" s="20">
        <v>-3888331</v>
      </c>
      <c r="I14" s="20">
        <v>-2661044</v>
      </c>
      <c r="J14" s="20">
        <v>-6549375</v>
      </c>
      <c r="K14" s="20">
        <v>-12647610</v>
      </c>
      <c r="L14" s="20">
        <v>-2869461</v>
      </c>
      <c r="M14" s="20">
        <v>-5718007</v>
      </c>
      <c r="N14" s="20">
        <v>-21235078</v>
      </c>
      <c r="O14" s="20"/>
      <c r="P14" s="20"/>
      <c r="Q14" s="20"/>
      <c r="R14" s="20"/>
      <c r="S14" s="20"/>
      <c r="T14" s="20"/>
      <c r="U14" s="20"/>
      <c r="V14" s="20"/>
      <c r="W14" s="20">
        <v>-27784453</v>
      </c>
      <c r="X14" s="20">
        <v>-40645923</v>
      </c>
      <c r="Y14" s="20">
        <v>12861470</v>
      </c>
      <c r="Z14" s="21">
        <v>-31.642706206966931</v>
      </c>
      <c r="AA14" s="22">
        <v>-72072822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27563724</v>
      </c>
      <c r="D17" s="26">
        <f>SUM(D6:D16)</f>
        <v>0</v>
      </c>
      <c r="E17" s="27">
        <f t="shared" si="0"/>
        <v>95631131</v>
      </c>
      <c r="F17" s="28">
        <f t="shared" si="0"/>
        <v>95631131</v>
      </c>
      <c r="G17" s="28">
        <f t="shared" si="0"/>
        <v>0</v>
      </c>
      <c r="H17" s="28">
        <f t="shared" si="0"/>
        <v>17217516</v>
      </c>
      <c r="I17" s="28">
        <f t="shared" si="0"/>
        <v>25275536</v>
      </c>
      <c r="J17" s="28">
        <f t="shared" si="0"/>
        <v>42493052</v>
      </c>
      <c r="K17" s="28">
        <f t="shared" si="0"/>
        <v>26243589</v>
      </c>
      <c r="L17" s="28">
        <f t="shared" si="0"/>
        <v>12917062</v>
      </c>
      <c r="M17" s="28">
        <f t="shared" si="0"/>
        <v>12006021</v>
      </c>
      <c r="N17" s="28">
        <f t="shared" si="0"/>
        <v>51166672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93659724</v>
      </c>
      <c r="X17" s="28">
        <f t="shared" si="0"/>
        <v>69216620</v>
      </c>
      <c r="Y17" s="28">
        <f t="shared" si="0"/>
        <v>24443104</v>
      </c>
      <c r="Z17" s="29">
        <f>+IF(X17&lt;&gt;0,+(Y17/X17)*100,0)</f>
        <v>35.313923158917618</v>
      </c>
      <c r="AA17" s="30">
        <f>SUM(AA6:AA16)</f>
        <v>95631131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-26637704</v>
      </c>
      <c r="D26" s="18"/>
      <c r="E26" s="19">
        <v>-143738961</v>
      </c>
      <c r="F26" s="20">
        <v>-143738961</v>
      </c>
      <c r="G26" s="20"/>
      <c r="H26" s="20">
        <v>-2353519</v>
      </c>
      <c r="I26" s="20">
        <v>-1308541</v>
      </c>
      <c r="J26" s="20">
        <v>-3662060</v>
      </c>
      <c r="K26" s="20">
        <v>-9095368</v>
      </c>
      <c r="L26" s="20">
        <v>-3736772</v>
      </c>
      <c r="M26" s="20">
        <v>-24399538</v>
      </c>
      <c r="N26" s="20">
        <v>-37231678</v>
      </c>
      <c r="O26" s="20"/>
      <c r="P26" s="20"/>
      <c r="Q26" s="20"/>
      <c r="R26" s="20"/>
      <c r="S26" s="20"/>
      <c r="T26" s="20"/>
      <c r="U26" s="20"/>
      <c r="V26" s="20"/>
      <c r="W26" s="20">
        <v>-40893738</v>
      </c>
      <c r="X26" s="20">
        <v>-75974068</v>
      </c>
      <c r="Y26" s="20">
        <v>35080330</v>
      </c>
      <c r="Z26" s="21">
        <v>-46.174084030882753</v>
      </c>
      <c r="AA26" s="22">
        <v>-143738961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-26637704</v>
      </c>
      <c r="D27" s="26">
        <f>SUM(D21:D26)</f>
        <v>0</v>
      </c>
      <c r="E27" s="27">
        <f t="shared" si="1"/>
        <v>-143738961</v>
      </c>
      <c r="F27" s="28">
        <f t="shared" si="1"/>
        <v>-143738961</v>
      </c>
      <c r="G27" s="28">
        <f t="shared" si="1"/>
        <v>0</v>
      </c>
      <c r="H27" s="28">
        <f t="shared" si="1"/>
        <v>-2353519</v>
      </c>
      <c r="I27" s="28">
        <f t="shared" si="1"/>
        <v>-1308541</v>
      </c>
      <c r="J27" s="28">
        <f t="shared" si="1"/>
        <v>-3662060</v>
      </c>
      <c r="K27" s="28">
        <f t="shared" si="1"/>
        <v>-9095368</v>
      </c>
      <c r="L27" s="28">
        <f t="shared" si="1"/>
        <v>-3736772</v>
      </c>
      <c r="M27" s="28">
        <f t="shared" si="1"/>
        <v>-24399538</v>
      </c>
      <c r="N27" s="28">
        <f t="shared" si="1"/>
        <v>-37231678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-40893738</v>
      </c>
      <c r="X27" s="28">
        <f t="shared" si="1"/>
        <v>-75974068</v>
      </c>
      <c r="Y27" s="28">
        <f t="shared" si="1"/>
        <v>35080330</v>
      </c>
      <c r="Z27" s="29">
        <f>+IF(X27&lt;&gt;0,+(Y27/X27)*100,0)</f>
        <v>-46.174084030882753</v>
      </c>
      <c r="AA27" s="30">
        <f>SUM(AA21:AA26)</f>
        <v>-143738961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926020</v>
      </c>
      <c r="D38" s="32">
        <f>+D17+D27+D36</f>
        <v>0</v>
      </c>
      <c r="E38" s="33">
        <f t="shared" si="3"/>
        <v>-48107830</v>
      </c>
      <c r="F38" s="2">
        <f t="shared" si="3"/>
        <v>-48107830</v>
      </c>
      <c r="G38" s="2">
        <f t="shared" si="3"/>
        <v>0</v>
      </c>
      <c r="H38" s="2">
        <f t="shared" si="3"/>
        <v>14863997</v>
      </c>
      <c r="I38" s="2">
        <f t="shared" si="3"/>
        <v>23966995</v>
      </c>
      <c r="J38" s="2">
        <f t="shared" si="3"/>
        <v>38830992</v>
      </c>
      <c r="K38" s="2">
        <f t="shared" si="3"/>
        <v>17148221</v>
      </c>
      <c r="L38" s="2">
        <f t="shared" si="3"/>
        <v>9180290</v>
      </c>
      <c r="M38" s="2">
        <f t="shared" si="3"/>
        <v>-12393517</v>
      </c>
      <c r="N38" s="2">
        <f t="shared" si="3"/>
        <v>13934994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52765986</v>
      </c>
      <c r="X38" s="2">
        <f t="shared" si="3"/>
        <v>-6757448</v>
      </c>
      <c r="Y38" s="2">
        <f t="shared" si="3"/>
        <v>59523434</v>
      </c>
      <c r="Z38" s="34">
        <f>+IF(X38&lt;&gt;0,+(Y38/X38)*100,0)</f>
        <v>-880.85670803534106</v>
      </c>
      <c r="AA38" s="35">
        <f>+AA17+AA27+AA36</f>
        <v>-48107830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14863997</v>
      </c>
      <c r="J39" s="2">
        <f>+G39</f>
        <v>0</v>
      </c>
      <c r="K39" s="2">
        <f>+I40+K60</f>
        <v>42117986</v>
      </c>
      <c r="L39" s="2">
        <f>+K40+L60</f>
        <v>59266207</v>
      </c>
      <c r="M39" s="2">
        <f>+L40+M60</f>
        <v>68446497</v>
      </c>
      <c r="N39" s="2">
        <f>+K39</f>
        <v>42117986</v>
      </c>
      <c r="O39" s="2">
        <f>+M40+O60</f>
        <v>56052980</v>
      </c>
      <c r="P39" s="2">
        <f>+O40+P60</f>
        <v>56052980</v>
      </c>
      <c r="Q39" s="2">
        <f>+P40+Q60</f>
        <v>56052980</v>
      </c>
      <c r="R39" s="2">
        <f>+O39</f>
        <v>56052980</v>
      </c>
      <c r="S39" s="2">
        <f>+Q40+S60</f>
        <v>56052980</v>
      </c>
      <c r="T39" s="2">
        <f>+S40+T60</f>
        <v>56052980</v>
      </c>
      <c r="U39" s="2">
        <f>+T40+U60</f>
        <v>56052980</v>
      </c>
      <c r="V39" s="2">
        <f>+S39</f>
        <v>56052980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926020</v>
      </c>
      <c r="D40" s="43">
        <f t="shared" ref="D40:AA40" si="4">+D38+D39</f>
        <v>0</v>
      </c>
      <c r="E40" s="44">
        <f t="shared" si="4"/>
        <v>-48107830</v>
      </c>
      <c r="F40" s="45">
        <f t="shared" si="4"/>
        <v>-48107830</v>
      </c>
      <c r="G40" s="45">
        <f t="shared" si="4"/>
        <v>0</v>
      </c>
      <c r="H40" s="45">
        <f t="shared" si="4"/>
        <v>14863997</v>
      </c>
      <c r="I40" s="45">
        <f t="shared" si="4"/>
        <v>38830992</v>
      </c>
      <c r="J40" s="45">
        <f>+I40</f>
        <v>38830992</v>
      </c>
      <c r="K40" s="45">
        <f t="shared" si="4"/>
        <v>59266207</v>
      </c>
      <c r="L40" s="45">
        <f t="shared" si="4"/>
        <v>68446497</v>
      </c>
      <c r="M40" s="45">
        <f t="shared" si="4"/>
        <v>56052980</v>
      </c>
      <c r="N40" s="45">
        <f>+M40</f>
        <v>56052980</v>
      </c>
      <c r="O40" s="45">
        <f t="shared" si="4"/>
        <v>56052980</v>
      </c>
      <c r="P40" s="45">
        <f t="shared" si="4"/>
        <v>56052980</v>
      </c>
      <c r="Q40" s="45">
        <f t="shared" si="4"/>
        <v>56052980</v>
      </c>
      <c r="R40" s="45">
        <f>+Q40</f>
        <v>56052980</v>
      </c>
      <c r="S40" s="45">
        <f t="shared" si="4"/>
        <v>56052980</v>
      </c>
      <c r="T40" s="45">
        <f t="shared" si="4"/>
        <v>56052980</v>
      </c>
      <c r="U40" s="45">
        <f t="shared" si="4"/>
        <v>56052980</v>
      </c>
      <c r="V40" s="45">
        <f>+U40</f>
        <v>56052980</v>
      </c>
      <c r="W40" s="45">
        <f>+V40</f>
        <v>56052980</v>
      </c>
      <c r="X40" s="45">
        <f t="shared" si="4"/>
        <v>-6757448</v>
      </c>
      <c r="Y40" s="45">
        <f t="shared" si="4"/>
        <v>59523434</v>
      </c>
      <c r="Z40" s="46">
        <f>+IF(X40&lt;&gt;0,+(Y40/X40)*100,0)</f>
        <v>-880.85670803534106</v>
      </c>
      <c r="AA40" s="47">
        <f t="shared" si="4"/>
        <v>-48107830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3286994</v>
      </c>
      <c r="N60">
        <v>3286994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78703596</v>
      </c>
      <c r="F7" s="20">
        <v>78703596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39351798</v>
      </c>
      <c r="Y7" s="20">
        <v>-39351798</v>
      </c>
      <c r="Z7" s="21">
        <v>-100</v>
      </c>
      <c r="AA7" s="22">
        <v>78703596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17740</v>
      </c>
      <c r="F8" s="20">
        <v>17740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8868</v>
      </c>
      <c r="Y8" s="20">
        <v>-8868</v>
      </c>
      <c r="Z8" s="21">
        <v>-100</v>
      </c>
      <c r="AA8" s="22">
        <v>17740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-6385304</v>
      </c>
      <c r="F14" s="20">
        <v>-6385304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-3192666</v>
      </c>
      <c r="Y14" s="20">
        <v>3192666</v>
      </c>
      <c r="Z14" s="21">
        <v>-100</v>
      </c>
      <c r="AA14" s="22">
        <v>-6385304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72336032</v>
      </c>
      <c r="F17" s="28">
        <f t="shared" si="0"/>
        <v>72336032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36168000</v>
      </c>
      <c r="Y17" s="28">
        <f t="shared" si="0"/>
        <v>-36168000</v>
      </c>
      <c r="Z17" s="29">
        <f>+IF(X17&lt;&gt;0,+(Y17/X17)*100,0)</f>
        <v>-100</v>
      </c>
      <c r="AA17" s="30">
        <f>SUM(AA6:AA16)</f>
        <v>72336032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-57741500</v>
      </c>
      <c r="F26" s="20">
        <v>-57741500</v>
      </c>
      <c r="G26" s="20"/>
      <c r="H26" s="20"/>
      <c r="I26" s="20"/>
      <c r="J26" s="20"/>
      <c r="K26" s="20">
        <v>-7491923</v>
      </c>
      <c r="L26" s="20"/>
      <c r="M26" s="20">
        <v>-1532588</v>
      </c>
      <c r="N26" s="20">
        <v>-9024511</v>
      </c>
      <c r="O26" s="20"/>
      <c r="P26" s="20"/>
      <c r="Q26" s="20"/>
      <c r="R26" s="20"/>
      <c r="S26" s="20"/>
      <c r="T26" s="20"/>
      <c r="U26" s="20"/>
      <c r="V26" s="20"/>
      <c r="W26" s="20">
        <v>-9024511</v>
      </c>
      <c r="X26" s="20">
        <v>-28870746</v>
      </c>
      <c r="Y26" s="20">
        <v>19846235</v>
      </c>
      <c r="Z26" s="21">
        <v>-68.741677128814061</v>
      </c>
      <c r="AA26" s="22">
        <v>-57741500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-57741500</v>
      </c>
      <c r="F27" s="28">
        <f t="shared" si="1"/>
        <v>-57741500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-7491923</v>
      </c>
      <c r="L27" s="28">
        <f t="shared" si="1"/>
        <v>0</v>
      </c>
      <c r="M27" s="28">
        <f t="shared" si="1"/>
        <v>-1532588</v>
      </c>
      <c r="N27" s="28">
        <f t="shared" si="1"/>
        <v>-9024511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-9024511</v>
      </c>
      <c r="X27" s="28">
        <f t="shared" si="1"/>
        <v>-28870746</v>
      </c>
      <c r="Y27" s="28">
        <f t="shared" si="1"/>
        <v>19846235</v>
      </c>
      <c r="Z27" s="29">
        <f>+IF(X27&lt;&gt;0,+(Y27/X27)*100,0)</f>
        <v>-68.741677128814061</v>
      </c>
      <c r="AA27" s="30">
        <f>SUM(AA21:AA26)</f>
        <v>-57741500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14594532</v>
      </c>
      <c r="F38" s="2">
        <f t="shared" si="3"/>
        <v>14594532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-7491923</v>
      </c>
      <c r="L38" s="2">
        <f t="shared" si="3"/>
        <v>0</v>
      </c>
      <c r="M38" s="2">
        <f t="shared" si="3"/>
        <v>-1532588</v>
      </c>
      <c r="N38" s="2">
        <f t="shared" si="3"/>
        <v>-9024511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-9024511</v>
      </c>
      <c r="X38" s="2">
        <f t="shared" si="3"/>
        <v>7297254</v>
      </c>
      <c r="Y38" s="2">
        <f t="shared" si="3"/>
        <v>-16321765</v>
      </c>
      <c r="Z38" s="34">
        <f>+IF(X38&lt;&gt;0,+(Y38/X38)*100,0)</f>
        <v>-223.66995858990245</v>
      </c>
      <c r="AA38" s="35">
        <f>+AA17+AA27+AA36</f>
        <v>14594532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-7491923</v>
      </c>
      <c r="M39" s="2">
        <f>+L40+M60</f>
        <v>-7491923</v>
      </c>
      <c r="N39" s="2">
        <f>+K39</f>
        <v>0</v>
      </c>
      <c r="O39" s="2">
        <f>+M40+O60</f>
        <v>-9024511</v>
      </c>
      <c r="P39" s="2">
        <f>+O40+P60</f>
        <v>-9024511</v>
      </c>
      <c r="Q39" s="2">
        <f>+P40+Q60</f>
        <v>-9024511</v>
      </c>
      <c r="R39" s="2">
        <f>+O39</f>
        <v>-9024511</v>
      </c>
      <c r="S39" s="2">
        <f>+Q40+S60</f>
        <v>-9024511</v>
      </c>
      <c r="T39" s="2">
        <f>+S40+T60</f>
        <v>-9024511</v>
      </c>
      <c r="U39" s="2">
        <f>+T40+U60</f>
        <v>-9024511</v>
      </c>
      <c r="V39" s="2">
        <f>+S39</f>
        <v>-9024511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14594532</v>
      </c>
      <c r="F40" s="45">
        <f t="shared" si="4"/>
        <v>14594532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-7491923</v>
      </c>
      <c r="L40" s="45">
        <f t="shared" si="4"/>
        <v>-7491923</v>
      </c>
      <c r="M40" s="45">
        <f t="shared" si="4"/>
        <v>-9024511</v>
      </c>
      <c r="N40" s="45">
        <f>+M40</f>
        <v>-9024511</v>
      </c>
      <c r="O40" s="45">
        <f t="shared" si="4"/>
        <v>-9024511</v>
      </c>
      <c r="P40" s="45">
        <f t="shared" si="4"/>
        <v>-9024511</v>
      </c>
      <c r="Q40" s="45">
        <f t="shared" si="4"/>
        <v>-9024511</v>
      </c>
      <c r="R40" s="45">
        <f>+Q40</f>
        <v>-9024511</v>
      </c>
      <c r="S40" s="45">
        <f t="shared" si="4"/>
        <v>-9024511</v>
      </c>
      <c r="T40" s="45">
        <f t="shared" si="4"/>
        <v>-9024511</v>
      </c>
      <c r="U40" s="45">
        <f t="shared" si="4"/>
        <v>-9024511</v>
      </c>
      <c r="V40" s="45">
        <f>+U40</f>
        <v>-9024511</v>
      </c>
      <c r="W40" s="45">
        <f>+V40</f>
        <v>-9024511</v>
      </c>
      <c r="X40" s="45">
        <f t="shared" si="4"/>
        <v>7297254</v>
      </c>
      <c r="Y40" s="45">
        <f t="shared" si="4"/>
        <v>-16321765</v>
      </c>
      <c r="Z40" s="46">
        <f>+IF(X40&lt;&gt;0,+(Y40/X40)*100,0)</f>
        <v>-223.66995858990245</v>
      </c>
      <c r="AA40" s="47">
        <f t="shared" si="4"/>
        <v>14594532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58413035</v>
      </c>
      <c r="D7" s="18"/>
      <c r="E7" s="19">
        <v>139100318</v>
      </c>
      <c r="F7" s="20">
        <v>139100318</v>
      </c>
      <c r="G7" s="20">
        <v>5816569</v>
      </c>
      <c r="H7" s="20">
        <v>6021299</v>
      </c>
      <c r="I7" s="20">
        <v>4950081</v>
      </c>
      <c r="J7" s="20">
        <v>16787949</v>
      </c>
      <c r="K7" s="20">
        <v>6646309</v>
      </c>
      <c r="L7" s="20">
        <v>4928953</v>
      </c>
      <c r="M7" s="20">
        <v>5339315</v>
      </c>
      <c r="N7" s="20">
        <v>16914577</v>
      </c>
      <c r="O7" s="20"/>
      <c r="P7" s="20"/>
      <c r="Q7" s="20"/>
      <c r="R7" s="20"/>
      <c r="S7" s="20"/>
      <c r="T7" s="20"/>
      <c r="U7" s="20"/>
      <c r="V7" s="20"/>
      <c r="W7" s="20">
        <v>33702526</v>
      </c>
      <c r="X7" s="20">
        <v>69550158</v>
      </c>
      <c r="Y7" s="20">
        <v>-35847632</v>
      </c>
      <c r="Z7" s="21">
        <v>-51.542128775609683</v>
      </c>
      <c r="AA7" s="22">
        <v>139100318</v>
      </c>
    </row>
    <row r="8" spans="1:27" x14ac:dyDescent="0.25">
      <c r="A8" s="23" t="s">
        <v>36</v>
      </c>
      <c r="B8" s="17" t="s">
        <v>32</v>
      </c>
      <c r="C8" s="18">
        <v>2243</v>
      </c>
      <c r="D8" s="18"/>
      <c r="E8" s="19"/>
      <c r="F8" s="20"/>
      <c r="G8" s="20">
        <v>2</v>
      </c>
      <c r="H8" s="20">
        <v>2336</v>
      </c>
      <c r="I8" s="20">
        <v>840</v>
      </c>
      <c r="J8" s="20">
        <v>3178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3178</v>
      </c>
      <c r="X8" s="20"/>
      <c r="Y8" s="20">
        <v>3178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14103208</v>
      </c>
      <c r="D9" s="18"/>
      <c r="E9" s="19">
        <v>12927939</v>
      </c>
      <c r="F9" s="20">
        <v>12927939</v>
      </c>
      <c r="G9" s="20">
        <v>5386639</v>
      </c>
      <c r="H9" s="20"/>
      <c r="I9" s="20"/>
      <c r="J9" s="20">
        <v>5386639</v>
      </c>
      <c r="K9" s="20"/>
      <c r="L9" s="20"/>
      <c r="M9" s="20">
        <v>4261126</v>
      </c>
      <c r="N9" s="20">
        <v>4261126</v>
      </c>
      <c r="O9" s="20"/>
      <c r="P9" s="20"/>
      <c r="Q9" s="20"/>
      <c r="R9" s="20"/>
      <c r="S9" s="20"/>
      <c r="T9" s="20"/>
      <c r="U9" s="20"/>
      <c r="V9" s="20"/>
      <c r="W9" s="20">
        <v>9647765</v>
      </c>
      <c r="X9" s="20">
        <v>8618626</v>
      </c>
      <c r="Y9" s="20">
        <v>1029139</v>
      </c>
      <c r="Z9" s="21">
        <v>11.940870853428377</v>
      </c>
      <c r="AA9" s="22">
        <v>12927939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-26195225</v>
      </c>
      <c r="D14" s="18"/>
      <c r="E14" s="19">
        <v>-63421524</v>
      </c>
      <c r="F14" s="20">
        <v>-63421524</v>
      </c>
      <c r="G14" s="20">
        <v>-8674747</v>
      </c>
      <c r="H14" s="20">
        <v>-855385</v>
      </c>
      <c r="I14" s="20">
        <v>-4563331</v>
      </c>
      <c r="J14" s="20">
        <v>-14093463</v>
      </c>
      <c r="K14" s="20">
        <v>-2957630</v>
      </c>
      <c r="L14" s="20">
        <v>-3052309</v>
      </c>
      <c r="M14" s="20">
        <v>-10879034</v>
      </c>
      <c r="N14" s="20">
        <v>-16888973</v>
      </c>
      <c r="O14" s="20"/>
      <c r="P14" s="20"/>
      <c r="Q14" s="20"/>
      <c r="R14" s="20"/>
      <c r="S14" s="20"/>
      <c r="T14" s="20"/>
      <c r="U14" s="20"/>
      <c r="V14" s="20"/>
      <c r="W14" s="20">
        <v>-30982436</v>
      </c>
      <c r="X14" s="20">
        <v>-31710762</v>
      </c>
      <c r="Y14" s="20">
        <v>728326</v>
      </c>
      <c r="Z14" s="21">
        <v>-2.2967786141499849</v>
      </c>
      <c r="AA14" s="22">
        <v>-63421524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46323261</v>
      </c>
      <c r="D17" s="26">
        <f>SUM(D6:D16)</f>
        <v>0</v>
      </c>
      <c r="E17" s="27">
        <f t="shared" si="0"/>
        <v>88606733</v>
      </c>
      <c r="F17" s="28">
        <f t="shared" si="0"/>
        <v>88606733</v>
      </c>
      <c r="G17" s="28">
        <f t="shared" si="0"/>
        <v>2528463</v>
      </c>
      <c r="H17" s="28">
        <f t="shared" si="0"/>
        <v>5168250</v>
      </c>
      <c r="I17" s="28">
        <f t="shared" si="0"/>
        <v>387590</v>
      </c>
      <c r="J17" s="28">
        <f t="shared" si="0"/>
        <v>8084303</v>
      </c>
      <c r="K17" s="28">
        <f t="shared" si="0"/>
        <v>3688679</v>
      </c>
      <c r="L17" s="28">
        <f t="shared" si="0"/>
        <v>1876644</v>
      </c>
      <c r="M17" s="28">
        <f t="shared" si="0"/>
        <v>-1278593</v>
      </c>
      <c r="N17" s="28">
        <f t="shared" si="0"/>
        <v>4286730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12371033</v>
      </c>
      <c r="X17" s="28">
        <f t="shared" si="0"/>
        <v>46458022</v>
      </c>
      <c r="Y17" s="28">
        <f t="shared" si="0"/>
        <v>-34086989</v>
      </c>
      <c r="Z17" s="29">
        <f>+IF(X17&lt;&gt;0,+(Y17/X17)*100,0)</f>
        <v>-73.371589087456201</v>
      </c>
      <c r="AA17" s="30">
        <f>SUM(AA6:AA16)</f>
        <v>88606733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-155671176</v>
      </c>
      <c r="D26" s="18"/>
      <c r="E26" s="19">
        <v>-110823480</v>
      </c>
      <c r="F26" s="20">
        <v>-110823480</v>
      </c>
      <c r="G26" s="20">
        <v>-11915580</v>
      </c>
      <c r="H26" s="20"/>
      <c r="I26" s="20">
        <v>-13146773</v>
      </c>
      <c r="J26" s="20">
        <v>-25062353</v>
      </c>
      <c r="K26" s="20"/>
      <c r="L26" s="20">
        <v>-88607356</v>
      </c>
      <c r="M26" s="20">
        <v>-52512963</v>
      </c>
      <c r="N26" s="20">
        <v>-141120319</v>
      </c>
      <c r="O26" s="20"/>
      <c r="P26" s="20"/>
      <c r="Q26" s="20"/>
      <c r="R26" s="20"/>
      <c r="S26" s="20"/>
      <c r="T26" s="20"/>
      <c r="U26" s="20"/>
      <c r="V26" s="20"/>
      <c r="W26" s="20">
        <v>-166182672</v>
      </c>
      <c r="X26" s="20">
        <v>-55411740</v>
      </c>
      <c r="Y26" s="20">
        <v>-110770932</v>
      </c>
      <c r="Z26" s="21">
        <v>199.9051681105845</v>
      </c>
      <c r="AA26" s="22">
        <v>-110823480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-155671176</v>
      </c>
      <c r="D27" s="26">
        <f>SUM(D21:D26)</f>
        <v>0</v>
      </c>
      <c r="E27" s="27">
        <f t="shared" si="1"/>
        <v>-110823480</v>
      </c>
      <c r="F27" s="28">
        <f t="shared" si="1"/>
        <v>-110823480</v>
      </c>
      <c r="G27" s="28">
        <f t="shared" si="1"/>
        <v>-11915580</v>
      </c>
      <c r="H27" s="28">
        <f t="shared" si="1"/>
        <v>0</v>
      </c>
      <c r="I27" s="28">
        <f t="shared" si="1"/>
        <v>-13146773</v>
      </c>
      <c r="J27" s="28">
        <f t="shared" si="1"/>
        <v>-25062353</v>
      </c>
      <c r="K27" s="28">
        <f t="shared" si="1"/>
        <v>0</v>
      </c>
      <c r="L27" s="28">
        <f t="shared" si="1"/>
        <v>-88607356</v>
      </c>
      <c r="M27" s="28">
        <f t="shared" si="1"/>
        <v>-52512963</v>
      </c>
      <c r="N27" s="28">
        <f t="shared" si="1"/>
        <v>-141120319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-166182672</v>
      </c>
      <c r="X27" s="28">
        <f t="shared" si="1"/>
        <v>-55411740</v>
      </c>
      <c r="Y27" s="28">
        <f t="shared" si="1"/>
        <v>-110770932</v>
      </c>
      <c r="Z27" s="29">
        <f>+IF(X27&lt;&gt;0,+(Y27/X27)*100,0)</f>
        <v>199.9051681105845</v>
      </c>
      <c r="AA27" s="30">
        <f>SUM(AA21:AA26)</f>
        <v>-110823480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-109347915</v>
      </c>
      <c r="D38" s="32">
        <f>+D17+D27+D36</f>
        <v>0</v>
      </c>
      <c r="E38" s="33">
        <f t="shared" si="3"/>
        <v>-22216747</v>
      </c>
      <c r="F38" s="2">
        <f t="shared" si="3"/>
        <v>-22216747</v>
      </c>
      <c r="G38" s="2">
        <f t="shared" si="3"/>
        <v>-9387117</v>
      </c>
      <c r="H38" s="2">
        <f t="shared" si="3"/>
        <v>5168250</v>
      </c>
      <c r="I38" s="2">
        <f t="shared" si="3"/>
        <v>-12759183</v>
      </c>
      <c r="J38" s="2">
        <f t="shared" si="3"/>
        <v>-16978050</v>
      </c>
      <c r="K38" s="2">
        <f t="shared" si="3"/>
        <v>3688679</v>
      </c>
      <c r="L38" s="2">
        <f t="shared" si="3"/>
        <v>-86730712</v>
      </c>
      <c r="M38" s="2">
        <f t="shared" si="3"/>
        <v>-53791556</v>
      </c>
      <c r="N38" s="2">
        <f t="shared" si="3"/>
        <v>-136833589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-153811639</v>
      </c>
      <c r="X38" s="2">
        <f t="shared" si="3"/>
        <v>-8953718</v>
      </c>
      <c r="Y38" s="2">
        <f t="shared" si="3"/>
        <v>-144857921</v>
      </c>
      <c r="Z38" s="34">
        <f>+IF(X38&lt;&gt;0,+(Y38/X38)*100,0)</f>
        <v>1617.8521704614777</v>
      </c>
      <c r="AA38" s="35">
        <f>+AA17+AA27+AA36</f>
        <v>-22216747</v>
      </c>
    </row>
    <row r="39" spans="1:27" x14ac:dyDescent="0.25">
      <c r="A39" s="23" t="s">
        <v>60</v>
      </c>
      <c r="B39" s="17"/>
      <c r="C39" s="32">
        <v>112747228</v>
      </c>
      <c r="D39" s="32"/>
      <c r="E39" s="33"/>
      <c r="F39" s="2"/>
      <c r="G39" s="2">
        <v>3285795</v>
      </c>
      <c r="H39" s="2">
        <f>+G40+H60</f>
        <v>-6101322</v>
      </c>
      <c r="I39" s="2">
        <f>+H40+I60</f>
        <v>-933072</v>
      </c>
      <c r="J39" s="2">
        <f>+G39</f>
        <v>3285795</v>
      </c>
      <c r="K39" s="2">
        <f>+I40+K60</f>
        <v>-13692255</v>
      </c>
      <c r="L39" s="2">
        <f>+K40+L60</f>
        <v>-10003576</v>
      </c>
      <c r="M39" s="2">
        <f>+L40+M60</f>
        <v>-96734288</v>
      </c>
      <c r="N39" s="2">
        <f>+K39</f>
        <v>-13692255</v>
      </c>
      <c r="O39" s="2">
        <f>+M40+O60</f>
        <v>-150525844</v>
      </c>
      <c r="P39" s="2">
        <f>+O40+P60</f>
        <v>-150525844</v>
      </c>
      <c r="Q39" s="2">
        <f>+P40+Q60</f>
        <v>-150525844</v>
      </c>
      <c r="R39" s="2">
        <f>+O39</f>
        <v>-150525844</v>
      </c>
      <c r="S39" s="2">
        <f>+Q40+S60</f>
        <v>-150525844</v>
      </c>
      <c r="T39" s="2">
        <f>+S40+T60</f>
        <v>-150525844</v>
      </c>
      <c r="U39" s="2">
        <f>+T40+U60</f>
        <v>-150525844</v>
      </c>
      <c r="V39" s="2">
        <f>+S39</f>
        <v>-150525844</v>
      </c>
      <c r="W39" s="2">
        <f>+G39</f>
        <v>3285795</v>
      </c>
      <c r="X39" s="2"/>
      <c r="Y39" s="2">
        <f>+W39-X39</f>
        <v>3285795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3399313</v>
      </c>
      <c r="D40" s="43">
        <f t="shared" ref="D40:AA40" si="4">+D38+D39</f>
        <v>0</v>
      </c>
      <c r="E40" s="44">
        <f t="shared" si="4"/>
        <v>-22216747</v>
      </c>
      <c r="F40" s="45">
        <f t="shared" si="4"/>
        <v>-22216747</v>
      </c>
      <c r="G40" s="45">
        <f t="shared" si="4"/>
        <v>-6101322</v>
      </c>
      <c r="H40" s="45">
        <f t="shared" si="4"/>
        <v>-933072</v>
      </c>
      <c r="I40" s="45">
        <f t="shared" si="4"/>
        <v>-13692255</v>
      </c>
      <c r="J40" s="45">
        <f>+I40</f>
        <v>-13692255</v>
      </c>
      <c r="K40" s="45">
        <f t="shared" si="4"/>
        <v>-10003576</v>
      </c>
      <c r="L40" s="45">
        <f t="shared" si="4"/>
        <v>-96734288</v>
      </c>
      <c r="M40" s="45">
        <f t="shared" si="4"/>
        <v>-150525844</v>
      </c>
      <c r="N40" s="45">
        <f>+M40</f>
        <v>-150525844</v>
      </c>
      <c r="O40" s="45">
        <f t="shared" si="4"/>
        <v>-150525844</v>
      </c>
      <c r="P40" s="45">
        <f t="shared" si="4"/>
        <v>-150525844</v>
      </c>
      <c r="Q40" s="45">
        <f t="shared" si="4"/>
        <v>-150525844</v>
      </c>
      <c r="R40" s="45">
        <f>+Q40</f>
        <v>-150525844</v>
      </c>
      <c r="S40" s="45">
        <f t="shared" si="4"/>
        <v>-150525844</v>
      </c>
      <c r="T40" s="45">
        <f t="shared" si="4"/>
        <v>-150525844</v>
      </c>
      <c r="U40" s="45">
        <f t="shared" si="4"/>
        <v>-150525844</v>
      </c>
      <c r="V40" s="45">
        <f>+U40</f>
        <v>-150525844</v>
      </c>
      <c r="W40" s="45">
        <f>+V40</f>
        <v>-150525844</v>
      </c>
      <c r="X40" s="45">
        <f t="shared" si="4"/>
        <v>-8953718</v>
      </c>
      <c r="Y40" s="45">
        <f t="shared" si="4"/>
        <v>-141572126</v>
      </c>
      <c r="Z40" s="46">
        <f>+IF(X40&lt;&gt;0,+(Y40/X40)*100,0)</f>
        <v>1581.1546220240575</v>
      </c>
      <c r="AA40" s="47">
        <f t="shared" si="4"/>
        <v>-22216747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3285795</v>
      </c>
      <c r="J60">
        <v>3285795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43972058</v>
      </c>
      <c r="D7" s="18"/>
      <c r="E7" s="19"/>
      <c r="F7" s="20"/>
      <c r="G7" s="20">
        <v>-236724670</v>
      </c>
      <c r="H7" s="20">
        <v>199617173</v>
      </c>
      <c r="I7" s="20"/>
      <c r="J7" s="20">
        <v>-37107497</v>
      </c>
      <c r="K7" s="20">
        <v>75346272</v>
      </c>
      <c r="L7" s="20">
        <v>-64754341</v>
      </c>
      <c r="M7" s="20">
        <v>88484487</v>
      </c>
      <c r="N7" s="20">
        <v>99076418</v>
      </c>
      <c r="O7" s="20"/>
      <c r="P7" s="20"/>
      <c r="Q7" s="20"/>
      <c r="R7" s="20"/>
      <c r="S7" s="20"/>
      <c r="T7" s="20"/>
      <c r="U7" s="20"/>
      <c r="V7" s="20"/>
      <c r="W7" s="20">
        <v>61968921</v>
      </c>
      <c r="X7" s="20"/>
      <c r="Y7" s="20">
        <v>61968921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43972058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-236724670</v>
      </c>
      <c r="H17" s="28">
        <f t="shared" si="0"/>
        <v>199617173</v>
      </c>
      <c r="I17" s="28">
        <f t="shared" si="0"/>
        <v>0</v>
      </c>
      <c r="J17" s="28">
        <f t="shared" si="0"/>
        <v>-37107497</v>
      </c>
      <c r="K17" s="28">
        <f t="shared" si="0"/>
        <v>75346272</v>
      </c>
      <c r="L17" s="28">
        <f t="shared" si="0"/>
        <v>-64754341</v>
      </c>
      <c r="M17" s="28">
        <f t="shared" si="0"/>
        <v>88484487</v>
      </c>
      <c r="N17" s="28">
        <f t="shared" si="0"/>
        <v>99076418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61968921</v>
      </c>
      <c r="X17" s="28">
        <f t="shared" si="0"/>
        <v>0</v>
      </c>
      <c r="Y17" s="28">
        <f t="shared" si="0"/>
        <v>61968921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43972058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-236724670</v>
      </c>
      <c r="H38" s="2">
        <f t="shared" si="3"/>
        <v>199617173</v>
      </c>
      <c r="I38" s="2">
        <f t="shared" si="3"/>
        <v>0</v>
      </c>
      <c r="J38" s="2">
        <f t="shared" si="3"/>
        <v>-37107497</v>
      </c>
      <c r="K38" s="2">
        <f t="shared" si="3"/>
        <v>75346272</v>
      </c>
      <c r="L38" s="2">
        <f t="shared" si="3"/>
        <v>-64754341</v>
      </c>
      <c r="M38" s="2">
        <f t="shared" si="3"/>
        <v>88484487</v>
      </c>
      <c r="N38" s="2">
        <f t="shared" si="3"/>
        <v>99076418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61968921</v>
      </c>
      <c r="X38" s="2">
        <f t="shared" si="3"/>
        <v>0</v>
      </c>
      <c r="Y38" s="2">
        <f t="shared" si="3"/>
        <v>61968921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-236724670</v>
      </c>
      <c r="I39" s="2">
        <f>+H40+I60</f>
        <v>-37107497</v>
      </c>
      <c r="J39" s="2">
        <f>+G39</f>
        <v>0</v>
      </c>
      <c r="K39" s="2">
        <f>+I40+K60</f>
        <v>-37107497</v>
      </c>
      <c r="L39" s="2">
        <f>+K40+L60</f>
        <v>38238775</v>
      </c>
      <c r="M39" s="2">
        <f>+L40+M60</f>
        <v>-26515566</v>
      </c>
      <c r="N39" s="2">
        <f>+K39</f>
        <v>-37107497</v>
      </c>
      <c r="O39" s="2">
        <f>+M40+O60</f>
        <v>61968921</v>
      </c>
      <c r="P39" s="2">
        <f>+O40+P60</f>
        <v>61968921</v>
      </c>
      <c r="Q39" s="2">
        <f>+P40+Q60</f>
        <v>61968921</v>
      </c>
      <c r="R39" s="2">
        <f>+O39</f>
        <v>61968921</v>
      </c>
      <c r="S39" s="2">
        <f>+Q40+S60</f>
        <v>61968921</v>
      </c>
      <c r="T39" s="2">
        <f>+S40+T60</f>
        <v>61968921</v>
      </c>
      <c r="U39" s="2">
        <f>+T40+U60</f>
        <v>61968921</v>
      </c>
      <c r="V39" s="2">
        <f>+S39</f>
        <v>61968921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43972058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-236724670</v>
      </c>
      <c r="H40" s="45">
        <f t="shared" si="4"/>
        <v>-37107497</v>
      </c>
      <c r="I40" s="45">
        <f t="shared" si="4"/>
        <v>-37107497</v>
      </c>
      <c r="J40" s="45">
        <f>+I40</f>
        <v>-37107497</v>
      </c>
      <c r="K40" s="45">
        <f t="shared" si="4"/>
        <v>38238775</v>
      </c>
      <c r="L40" s="45">
        <f t="shared" si="4"/>
        <v>-26515566</v>
      </c>
      <c r="M40" s="45">
        <f t="shared" si="4"/>
        <v>61968921</v>
      </c>
      <c r="N40" s="45">
        <f>+M40</f>
        <v>61968921</v>
      </c>
      <c r="O40" s="45">
        <f t="shared" si="4"/>
        <v>61968921</v>
      </c>
      <c r="P40" s="45">
        <f t="shared" si="4"/>
        <v>61968921</v>
      </c>
      <c r="Q40" s="45">
        <f t="shared" si="4"/>
        <v>61968921</v>
      </c>
      <c r="R40" s="45">
        <f>+Q40</f>
        <v>61968921</v>
      </c>
      <c r="S40" s="45">
        <f t="shared" si="4"/>
        <v>61968921</v>
      </c>
      <c r="T40" s="45">
        <f t="shared" si="4"/>
        <v>61968921</v>
      </c>
      <c r="U40" s="45">
        <f t="shared" si="4"/>
        <v>61968921</v>
      </c>
      <c r="V40" s="45">
        <f>+U40</f>
        <v>61968921</v>
      </c>
      <c r="W40" s="45">
        <f>+V40</f>
        <v>61968921</v>
      </c>
      <c r="X40" s="45">
        <f t="shared" si="4"/>
        <v>0</v>
      </c>
      <c r="Y40" s="45">
        <f t="shared" si="4"/>
        <v>61968921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131140350</v>
      </c>
      <c r="F7" s="20">
        <v>131140350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65570178</v>
      </c>
      <c r="Y7" s="20">
        <v>-65570178</v>
      </c>
      <c r="Z7" s="21">
        <v>-100</v>
      </c>
      <c r="AA7" s="22">
        <v>131140350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-147812320</v>
      </c>
      <c r="F14" s="20">
        <v>-147812320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-73906152</v>
      </c>
      <c r="Y14" s="20">
        <v>73906152</v>
      </c>
      <c r="Z14" s="21">
        <v>-100</v>
      </c>
      <c r="AA14" s="22">
        <v>-147812320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-2622500</v>
      </c>
      <c r="F15" s="20">
        <v>-2622500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-1311252</v>
      </c>
      <c r="Y15" s="20">
        <v>1311252</v>
      </c>
      <c r="Z15" s="21">
        <v>-100</v>
      </c>
      <c r="AA15" s="22">
        <v>-2622500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-19294470</v>
      </c>
      <c r="F17" s="28">
        <f t="shared" si="0"/>
        <v>-19294470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-9647226</v>
      </c>
      <c r="Y17" s="28">
        <f t="shared" si="0"/>
        <v>9647226</v>
      </c>
      <c r="Z17" s="29">
        <f>+IF(X17&lt;&gt;0,+(Y17/X17)*100,0)</f>
        <v>-100</v>
      </c>
      <c r="AA17" s="30">
        <f>SUM(AA6:AA16)</f>
        <v>-19294470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-128532478</v>
      </c>
      <c r="F26" s="20">
        <v>-128532478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-64266240</v>
      </c>
      <c r="Y26" s="20">
        <v>64266240</v>
      </c>
      <c r="Z26" s="21">
        <v>-100</v>
      </c>
      <c r="AA26" s="22">
        <v>-128532478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-128532478</v>
      </c>
      <c r="F27" s="28">
        <f t="shared" si="1"/>
        <v>-128532478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-64266240</v>
      </c>
      <c r="Y27" s="28">
        <f t="shared" si="1"/>
        <v>64266240</v>
      </c>
      <c r="Z27" s="29">
        <f>+IF(X27&lt;&gt;0,+(Y27/X27)*100,0)</f>
        <v>-100</v>
      </c>
      <c r="AA27" s="30">
        <f>SUM(AA21:AA26)</f>
        <v>-128532478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-147826948</v>
      </c>
      <c r="F38" s="2">
        <f t="shared" si="3"/>
        <v>-147826948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-73913466</v>
      </c>
      <c r="Y38" s="2">
        <f t="shared" si="3"/>
        <v>73913466</v>
      </c>
      <c r="Z38" s="34">
        <f>+IF(X38&lt;&gt;0,+(Y38/X38)*100,0)</f>
        <v>-100</v>
      </c>
      <c r="AA38" s="35">
        <f>+AA17+AA27+AA36</f>
        <v>-147826948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-147826948</v>
      </c>
      <c r="F40" s="45">
        <f t="shared" si="4"/>
        <v>-147826948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-73913466</v>
      </c>
      <c r="Y40" s="45">
        <f t="shared" si="4"/>
        <v>73913466</v>
      </c>
      <c r="Z40" s="46">
        <f>+IF(X40&lt;&gt;0,+(Y40/X40)*100,0)</f>
        <v>-100</v>
      </c>
      <c r="AA40" s="47">
        <f t="shared" si="4"/>
        <v>-147826948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56127</v>
      </c>
      <c r="D8" s="18"/>
      <c r="E8" s="19">
        <v>59111</v>
      </c>
      <c r="F8" s="20">
        <v>59111</v>
      </c>
      <c r="G8" s="20">
        <v>4787</v>
      </c>
      <c r="H8" s="20">
        <v>4014</v>
      </c>
      <c r="I8" s="20">
        <v>5942</v>
      </c>
      <c r="J8" s="20">
        <v>14743</v>
      </c>
      <c r="K8" s="20">
        <v>3959</v>
      </c>
      <c r="L8" s="20">
        <v>6597</v>
      </c>
      <c r="M8" s="20">
        <v>8694</v>
      </c>
      <c r="N8" s="20">
        <v>19250</v>
      </c>
      <c r="O8" s="20"/>
      <c r="P8" s="20"/>
      <c r="Q8" s="20"/>
      <c r="R8" s="20"/>
      <c r="S8" s="20"/>
      <c r="T8" s="20"/>
      <c r="U8" s="20"/>
      <c r="V8" s="20"/>
      <c r="W8" s="20">
        <v>33993</v>
      </c>
      <c r="X8" s="20">
        <v>29556</v>
      </c>
      <c r="Y8" s="20">
        <v>4437</v>
      </c>
      <c r="Z8" s="21">
        <v>15.012180267965894</v>
      </c>
      <c r="AA8" s="22">
        <v>59111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56127</v>
      </c>
      <c r="D17" s="26">
        <f>SUM(D6:D16)</f>
        <v>0</v>
      </c>
      <c r="E17" s="27">
        <f t="shared" si="0"/>
        <v>59111</v>
      </c>
      <c r="F17" s="28">
        <f t="shared" si="0"/>
        <v>59111</v>
      </c>
      <c r="G17" s="28">
        <f t="shared" si="0"/>
        <v>4787</v>
      </c>
      <c r="H17" s="28">
        <f t="shared" si="0"/>
        <v>4014</v>
      </c>
      <c r="I17" s="28">
        <f t="shared" si="0"/>
        <v>5942</v>
      </c>
      <c r="J17" s="28">
        <f t="shared" si="0"/>
        <v>14743</v>
      </c>
      <c r="K17" s="28">
        <f t="shared" si="0"/>
        <v>3959</v>
      </c>
      <c r="L17" s="28">
        <f t="shared" si="0"/>
        <v>6597</v>
      </c>
      <c r="M17" s="28">
        <f t="shared" si="0"/>
        <v>8694</v>
      </c>
      <c r="N17" s="28">
        <f t="shared" si="0"/>
        <v>19250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33993</v>
      </c>
      <c r="X17" s="28">
        <f t="shared" si="0"/>
        <v>29556</v>
      </c>
      <c r="Y17" s="28">
        <f t="shared" si="0"/>
        <v>4437</v>
      </c>
      <c r="Z17" s="29">
        <f>+IF(X17&lt;&gt;0,+(Y17/X17)*100,0)</f>
        <v>15.012180267965894</v>
      </c>
      <c r="AA17" s="30">
        <f>SUM(AA6:AA16)</f>
        <v>59111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56127</v>
      </c>
      <c r="D38" s="32">
        <f>+D17+D27+D36</f>
        <v>0</v>
      </c>
      <c r="E38" s="33">
        <f t="shared" si="3"/>
        <v>59111</v>
      </c>
      <c r="F38" s="2">
        <f t="shared" si="3"/>
        <v>59111</v>
      </c>
      <c r="G38" s="2">
        <f t="shared" si="3"/>
        <v>4787</v>
      </c>
      <c r="H38" s="2">
        <f t="shared" si="3"/>
        <v>4014</v>
      </c>
      <c r="I38" s="2">
        <f t="shared" si="3"/>
        <v>5942</v>
      </c>
      <c r="J38" s="2">
        <f t="shared" si="3"/>
        <v>14743</v>
      </c>
      <c r="K38" s="2">
        <f t="shared" si="3"/>
        <v>3959</v>
      </c>
      <c r="L38" s="2">
        <f t="shared" si="3"/>
        <v>6597</v>
      </c>
      <c r="M38" s="2">
        <f t="shared" si="3"/>
        <v>8694</v>
      </c>
      <c r="N38" s="2">
        <f t="shared" si="3"/>
        <v>19250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33993</v>
      </c>
      <c r="X38" s="2">
        <f t="shared" si="3"/>
        <v>29556</v>
      </c>
      <c r="Y38" s="2">
        <f t="shared" si="3"/>
        <v>4437</v>
      </c>
      <c r="Z38" s="34">
        <f>+IF(X38&lt;&gt;0,+(Y38/X38)*100,0)</f>
        <v>15.012180267965894</v>
      </c>
      <c r="AA38" s="35">
        <f>+AA17+AA27+AA36</f>
        <v>59111</v>
      </c>
    </row>
    <row r="39" spans="1:27" x14ac:dyDescent="0.25">
      <c r="A39" s="23" t="s">
        <v>60</v>
      </c>
      <c r="B39" s="17"/>
      <c r="C39" s="32">
        <v>-104199</v>
      </c>
      <c r="D39" s="32"/>
      <c r="E39" s="33"/>
      <c r="F39" s="2"/>
      <c r="G39" s="2">
        <v>-101909</v>
      </c>
      <c r="H39" s="2">
        <f>+G40+H60</f>
        <v>-97122</v>
      </c>
      <c r="I39" s="2">
        <f>+H40+I60</f>
        <v>-93108</v>
      </c>
      <c r="J39" s="2">
        <f>+G39</f>
        <v>-101909</v>
      </c>
      <c r="K39" s="2">
        <f>+I40+K60</f>
        <v>-87166</v>
      </c>
      <c r="L39" s="2">
        <f>+K40+L60</f>
        <v>-83207</v>
      </c>
      <c r="M39" s="2">
        <f>+L40+M60</f>
        <v>-76610</v>
      </c>
      <c r="N39" s="2">
        <f>+K39</f>
        <v>-87166</v>
      </c>
      <c r="O39" s="2">
        <f>+M40+O60</f>
        <v>-67916</v>
      </c>
      <c r="P39" s="2">
        <f>+O40+P60</f>
        <v>-67916</v>
      </c>
      <c r="Q39" s="2">
        <f>+P40+Q60</f>
        <v>-67916</v>
      </c>
      <c r="R39" s="2">
        <f>+O39</f>
        <v>-67916</v>
      </c>
      <c r="S39" s="2">
        <f>+Q40+S60</f>
        <v>-67916</v>
      </c>
      <c r="T39" s="2">
        <f>+S40+T60</f>
        <v>-67916</v>
      </c>
      <c r="U39" s="2">
        <f>+T40+U60</f>
        <v>-67916</v>
      </c>
      <c r="V39" s="2">
        <f>+S39</f>
        <v>-67916</v>
      </c>
      <c r="W39" s="2">
        <f>+G39</f>
        <v>-101909</v>
      </c>
      <c r="X39" s="2"/>
      <c r="Y39" s="2">
        <f>+W39-X39</f>
        <v>-101909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-48072</v>
      </c>
      <c r="D40" s="43">
        <f t="shared" ref="D40:AA40" si="4">+D38+D39</f>
        <v>0</v>
      </c>
      <c r="E40" s="44">
        <f t="shared" si="4"/>
        <v>59111</v>
      </c>
      <c r="F40" s="45">
        <f t="shared" si="4"/>
        <v>59111</v>
      </c>
      <c r="G40" s="45">
        <f t="shared" si="4"/>
        <v>-97122</v>
      </c>
      <c r="H40" s="45">
        <f t="shared" si="4"/>
        <v>-93108</v>
      </c>
      <c r="I40" s="45">
        <f t="shared" si="4"/>
        <v>-87166</v>
      </c>
      <c r="J40" s="45">
        <f>+I40</f>
        <v>-87166</v>
      </c>
      <c r="K40" s="45">
        <f t="shared" si="4"/>
        <v>-83207</v>
      </c>
      <c r="L40" s="45">
        <f t="shared" si="4"/>
        <v>-76610</v>
      </c>
      <c r="M40" s="45">
        <f t="shared" si="4"/>
        <v>-67916</v>
      </c>
      <c r="N40" s="45">
        <f>+M40</f>
        <v>-67916</v>
      </c>
      <c r="O40" s="45">
        <f t="shared" si="4"/>
        <v>-67916</v>
      </c>
      <c r="P40" s="45">
        <f t="shared" si="4"/>
        <v>-67916</v>
      </c>
      <c r="Q40" s="45">
        <f t="shared" si="4"/>
        <v>-67916</v>
      </c>
      <c r="R40" s="45">
        <f>+Q40</f>
        <v>-67916</v>
      </c>
      <c r="S40" s="45">
        <f t="shared" si="4"/>
        <v>-67916</v>
      </c>
      <c r="T40" s="45">
        <f t="shared" si="4"/>
        <v>-67916</v>
      </c>
      <c r="U40" s="45">
        <f t="shared" si="4"/>
        <v>-67916</v>
      </c>
      <c r="V40" s="45">
        <f>+U40</f>
        <v>-67916</v>
      </c>
      <c r="W40" s="45">
        <f>+V40</f>
        <v>-67916</v>
      </c>
      <c r="X40" s="45">
        <f t="shared" si="4"/>
        <v>29556</v>
      </c>
      <c r="Y40" s="45">
        <f t="shared" si="4"/>
        <v>-97472</v>
      </c>
      <c r="Z40" s="46">
        <f>+IF(X40&lt;&gt;0,+(Y40/X40)*100,0)</f>
        <v>-329.78752199215052</v>
      </c>
      <c r="AA40" s="47">
        <f t="shared" si="4"/>
        <v>59111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-101909</v>
      </c>
      <c r="J60">
        <v>-101909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-4356</v>
      </c>
      <c r="H7" s="20"/>
      <c r="I7" s="20"/>
      <c r="J7" s="20">
        <v>-4356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-4356</v>
      </c>
      <c r="X7" s="20"/>
      <c r="Y7" s="20">
        <v>-4356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11500000</v>
      </c>
      <c r="H9" s="20"/>
      <c r="I9" s="20"/>
      <c r="J9" s="20">
        <v>11500000</v>
      </c>
      <c r="K9" s="20"/>
      <c r="L9" s="20">
        <v>-1551265</v>
      </c>
      <c r="M9" s="20">
        <v>-16974193</v>
      </c>
      <c r="N9" s="20">
        <v>-18525458</v>
      </c>
      <c r="O9" s="20"/>
      <c r="P9" s="20"/>
      <c r="Q9" s="20"/>
      <c r="R9" s="20"/>
      <c r="S9" s="20"/>
      <c r="T9" s="20"/>
      <c r="U9" s="20"/>
      <c r="V9" s="20"/>
      <c r="W9" s="20">
        <v>-7025458</v>
      </c>
      <c r="X9" s="20"/>
      <c r="Y9" s="20">
        <v>-7025458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53914140</v>
      </c>
      <c r="H10" s="20">
        <v>-10056633</v>
      </c>
      <c r="I10" s="20"/>
      <c r="J10" s="20">
        <v>43857507</v>
      </c>
      <c r="K10" s="20"/>
      <c r="L10" s="20">
        <v>4029083</v>
      </c>
      <c r="M10" s="20">
        <v>12265978</v>
      </c>
      <c r="N10" s="20">
        <v>16295061</v>
      </c>
      <c r="O10" s="20"/>
      <c r="P10" s="20"/>
      <c r="Q10" s="20"/>
      <c r="R10" s="20"/>
      <c r="S10" s="20"/>
      <c r="T10" s="20"/>
      <c r="U10" s="20"/>
      <c r="V10" s="20"/>
      <c r="W10" s="20">
        <v>60152568</v>
      </c>
      <c r="X10" s="20"/>
      <c r="Y10" s="20">
        <v>60152568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-2190108</v>
      </c>
      <c r="L11" s="20"/>
      <c r="M11" s="20"/>
      <c r="N11" s="20">
        <v>-2190108</v>
      </c>
      <c r="O11" s="20"/>
      <c r="P11" s="20"/>
      <c r="Q11" s="20"/>
      <c r="R11" s="20"/>
      <c r="S11" s="20"/>
      <c r="T11" s="20"/>
      <c r="U11" s="20"/>
      <c r="V11" s="20"/>
      <c r="W11" s="20">
        <v>-2190108</v>
      </c>
      <c r="X11" s="20"/>
      <c r="Y11" s="20">
        <v>-2190108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-652050</v>
      </c>
      <c r="I14" s="20"/>
      <c r="J14" s="20">
        <v>-652050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-652050</v>
      </c>
      <c r="X14" s="20"/>
      <c r="Y14" s="20">
        <v>-652050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65409784</v>
      </c>
      <c r="H17" s="28">
        <f t="shared" si="0"/>
        <v>-10708683</v>
      </c>
      <c r="I17" s="28">
        <f t="shared" si="0"/>
        <v>0</v>
      </c>
      <c r="J17" s="28">
        <f t="shared" si="0"/>
        <v>54701101</v>
      </c>
      <c r="K17" s="28">
        <f t="shared" si="0"/>
        <v>-2190108</v>
      </c>
      <c r="L17" s="28">
        <f t="shared" si="0"/>
        <v>2477818</v>
      </c>
      <c r="M17" s="28">
        <f t="shared" si="0"/>
        <v>-4708215</v>
      </c>
      <c r="N17" s="28">
        <f t="shared" si="0"/>
        <v>-4420505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50280596</v>
      </c>
      <c r="X17" s="28">
        <f t="shared" si="0"/>
        <v>0</v>
      </c>
      <c r="Y17" s="28">
        <f t="shared" si="0"/>
        <v>50280596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65409784</v>
      </c>
      <c r="H38" s="2">
        <f t="shared" si="3"/>
        <v>-10708683</v>
      </c>
      <c r="I38" s="2">
        <f t="shared" si="3"/>
        <v>0</v>
      </c>
      <c r="J38" s="2">
        <f t="shared" si="3"/>
        <v>54701101</v>
      </c>
      <c r="K38" s="2">
        <f t="shared" si="3"/>
        <v>-2190108</v>
      </c>
      <c r="L38" s="2">
        <f t="shared" si="3"/>
        <v>2477818</v>
      </c>
      <c r="M38" s="2">
        <f t="shared" si="3"/>
        <v>-4708215</v>
      </c>
      <c r="N38" s="2">
        <f t="shared" si="3"/>
        <v>-4420505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50280596</v>
      </c>
      <c r="X38" s="2">
        <f t="shared" si="3"/>
        <v>0</v>
      </c>
      <c r="Y38" s="2">
        <f t="shared" si="3"/>
        <v>50280596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65409784</v>
      </c>
      <c r="I39" s="2">
        <f>+H40+I60</f>
        <v>54701101</v>
      </c>
      <c r="J39" s="2">
        <f>+G39</f>
        <v>0</v>
      </c>
      <c r="K39" s="2">
        <f>+I40+K60</f>
        <v>54701101</v>
      </c>
      <c r="L39" s="2">
        <f>+K40+L60</f>
        <v>52510993</v>
      </c>
      <c r="M39" s="2">
        <f>+L40+M60</f>
        <v>54988811</v>
      </c>
      <c r="N39" s="2">
        <f>+K39</f>
        <v>54701101</v>
      </c>
      <c r="O39" s="2">
        <f>+M40+O60</f>
        <v>50280596</v>
      </c>
      <c r="P39" s="2">
        <f>+O40+P60</f>
        <v>50280596</v>
      </c>
      <c r="Q39" s="2">
        <f>+P40+Q60</f>
        <v>50280596</v>
      </c>
      <c r="R39" s="2">
        <f>+O39</f>
        <v>50280596</v>
      </c>
      <c r="S39" s="2">
        <f>+Q40+S60</f>
        <v>50280596</v>
      </c>
      <c r="T39" s="2">
        <f>+S40+T60</f>
        <v>50280596</v>
      </c>
      <c r="U39" s="2">
        <f>+T40+U60</f>
        <v>50280596</v>
      </c>
      <c r="V39" s="2">
        <f>+S39</f>
        <v>50280596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65409784</v>
      </c>
      <c r="H40" s="45">
        <f t="shared" si="4"/>
        <v>54701101</v>
      </c>
      <c r="I40" s="45">
        <f t="shared" si="4"/>
        <v>54701101</v>
      </c>
      <c r="J40" s="45">
        <f>+I40</f>
        <v>54701101</v>
      </c>
      <c r="K40" s="45">
        <f t="shared" si="4"/>
        <v>52510993</v>
      </c>
      <c r="L40" s="45">
        <f t="shared" si="4"/>
        <v>54988811</v>
      </c>
      <c r="M40" s="45">
        <f t="shared" si="4"/>
        <v>50280596</v>
      </c>
      <c r="N40" s="45">
        <f>+M40</f>
        <v>50280596</v>
      </c>
      <c r="O40" s="45">
        <f t="shared" si="4"/>
        <v>50280596</v>
      </c>
      <c r="P40" s="45">
        <f t="shared" si="4"/>
        <v>50280596</v>
      </c>
      <c r="Q40" s="45">
        <f t="shared" si="4"/>
        <v>50280596</v>
      </c>
      <c r="R40" s="45">
        <f>+Q40</f>
        <v>50280596</v>
      </c>
      <c r="S40" s="45">
        <f t="shared" si="4"/>
        <v>50280596</v>
      </c>
      <c r="T40" s="45">
        <f t="shared" si="4"/>
        <v>50280596</v>
      </c>
      <c r="U40" s="45">
        <f t="shared" si="4"/>
        <v>50280596</v>
      </c>
      <c r="V40" s="45">
        <f>+U40</f>
        <v>50280596</v>
      </c>
      <c r="W40" s="45">
        <f>+V40</f>
        <v>50280596</v>
      </c>
      <c r="X40" s="45">
        <f t="shared" si="4"/>
        <v>0</v>
      </c>
      <c r="Y40" s="45">
        <f t="shared" si="4"/>
        <v>50280596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-36774</v>
      </c>
      <c r="D14" s="18"/>
      <c r="E14" s="19">
        <v>-516324</v>
      </c>
      <c r="F14" s="20">
        <v>-516324</v>
      </c>
      <c r="G14" s="20"/>
      <c r="H14" s="20"/>
      <c r="I14" s="20"/>
      <c r="J14" s="20"/>
      <c r="K14" s="20">
        <v>-10075</v>
      </c>
      <c r="L14" s="20"/>
      <c r="M14" s="20">
        <v>-29290</v>
      </c>
      <c r="N14" s="20">
        <v>-39365</v>
      </c>
      <c r="O14" s="20"/>
      <c r="P14" s="20"/>
      <c r="Q14" s="20"/>
      <c r="R14" s="20"/>
      <c r="S14" s="20"/>
      <c r="T14" s="20"/>
      <c r="U14" s="20"/>
      <c r="V14" s="20"/>
      <c r="W14" s="20">
        <v>-39365</v>
      </c>
      <c r="X14" s="20">
        <v>-258162</v>
      </c>
      <c r="Y14" s="20">
        <v>218797</v>
      </c>
      <c r="Z14" s="21">
        <v>-84.751822499050988</v>
      </c>
      <c r="AA14" s="22">
        <v>-516324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-36774</v>
      </c>
      <c r="D17" s="26">
        <f>SUM(D6:D16)</f>
        <v>0</v>
      </c>
      <c r="E17" s="27">
        <f t="shared" si="0"/>
        <v>-516324</v>
      </c>
      <c r="F17" s="28">
        <f t="shared" si="0"/>
        <v>-516324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-10075</v>
      </c>
      <c r="L17" s="28">
        <f t="shared" si="0"/>
        <v>0</v>
      </c>
      <c r="M17" s="28">
        <f t="shared" si="0"/>
        <v>-29290</v>
      </c>
      <c r="N17" s="28">
        <f t="shared" si="0"/>
        <v>-39365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-39365</v>
      </c>
      <c r="X17" s="28">
        <f t="shared" si="0"/>
        <v>-258162</v>
      </c>
      <c r="Y17" s="28">
        <f t="shared" si="0"/>
        <v>218797</v>
      </c>
      <c r="Z17" s="29">
        <f>+IF(X17&lt;&gt;0,+(Y17/X17)*100,0)</f>
        <v>-84.751822499050988</v>
      </c>
      <c r="AA17" s="30">
        <f>SUM(AA6:AA16)</f>
        <v>-516324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-36774</v>
      </c>
      <c r="D38" s="32">
        <f>+D17+D27+D36</f>
        <v>0</v>
      </c>
      <c r="E38" s="33">
        <f t="shared" si="3"/>
        <v>-516324</v>
      </c>
      <c r="F38" s="2">
        <f t="shared" si="3"/>
        <v>-516324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-10075</v>
      </c>
      <c r="L38" s="2">
        <f t="shared" si="3"/>
        <v>0</v>
      </c>
      <c r="M38" s="2">
        <f t="shared" si="3"/>
        <v>-29290</v>
      </c>
      <c r="N38" s="2">
        <f t="shared" si="3"/>
        <v>-39365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-39365</v>
      </c>
      <c r="X38" s="2">
        <f t="shared" si="3"/>
        <v>-258162</v>
      </c>
      <c r="Y38" s="2">
        <f t="shared" si="3"/>
        <v>218797</v>
      </c>
      <c r="Z38" s="34">
        <f>+IF(X38&lt;&gt;0,+(Y38/X38)*100,0)</f>
        <v>-84.751822499050988</v>
      </c>
      <c r="AA38" s="35">
        <f>+AA17+AA27+AA36</f>
        <v>-516324</v>
      </c>
    </row>
    <row r="39" spans="1:27" x14ac:dyDescent="0.25">
      <c r="A39" s="23" t="s">
        <v>60</v>
      </c>
      <c r="B39" s="17"/>
      <c r="C39" s="32">
        <v>-173357</v>
      </c>
      <c r="D39" s="32"/>
      <c r="E39" s="33">
        <v>-184664</v>
      </c>
      <c r="F39" s="2">
        <v>-184664</v>
      </c>
      <c r="G39" s="2">
        <v>-210131</v>
      </c>
      <c r="H39" s="2">
        <f>+G40+H60</f>
        <v>-210131</v>
      </c>
      <c r="I39" s="2">
        <f>+H40+I60</f>
        <v>-210131</v>
      </c>
      <c r="J39" s="2">
        <f>+G39</f>
        <v>-210131</v>
      </c>
      <c r="K39" s="2">
        <f>+I40+K60</f>
        <v>-210131</v>
      </c>
      <c r="L39" s="2">
        <f>+K40+L60</f>
        <v>-220206</v>
      </c>
      <c r="M39" s="2">
        <f>+L40+M60</f>
        <v>-220206</v>
      </c>
      <c r="N39" s="2">
        <f>+K39</f>
        <v>-210131</v>
      </c>
      <c r="O39" s="2">
        <f>+M40+O60</f>
        <v>-249496</v>
      </c>
      <c r="P39" s="2">
        <f>+O40+P60</f>
        <v>-249496</v>
      </c>
      <c r="Q39" s="2">
        <f>+P40+Q60</f>
        <v>-249496</v>
      </c>
      <c r="R39" s="2">
        <f>+O39</f>
        <v>-249496</v>
      </c>
      <c r="S39" s="2">
        <f>+Q40+S60</f>
        <v>-249496</v>
      </c>
      <c r="T39" s="2">
        <f>+S40+T60</f>
        <v>-249496</v>
      </c>
      <c r="U39" s="2">
        <f>+T40+U60</f>
        <v>-249496</v>
      </c>
      <c r="V39" s="2">
        <f>+S39</f>
        <v>-249496</v>
      </c>
      <c r="W39" s="2">
        <f>+G39</f>
        <v>-210131</v>
      </c>
      <c r="X39" s="2">
        <v>-184664</v>
      </c>
      <c r="Y39" s="2">
        <f>+W39-X39</f>
        <v>-25467</v>
      </c>
      <c r="Z39" s="34">
        <f>+IF(X39&lt;&gt;0,+(Y39/X39)*100,0)</f>
        <v>13.790993371745442</v>
      </c>
      <c r="AA39" s="35">
        <v>-184664</v>
      </c>
    </row>
    <row r="40" spans="1:27" x14ac:dyDescent="0.25">
      <c r="A40" s="41" t="s">
        <v>62</v>
      </c>
      <c r="B40" s="42" t="s">
        <v>61</v>
      </c>
      <c r="C40" s="43">
        <f>+C38+C39</f>
        <v>-210131</v>
      </c>
      <c r="D40" s="43">
        <f t="shared" ref="D40:AA40" si="4">+D38+D39</f>
        <v>0</v>
      </c>
      <c r="E40" s="44">
        <f t="shared" si="4"/>
        <v>-700988</v>
      </c>
      <c r="F40" s="45">
        <f t="shared" si="4"/>
        <v>-700988</v>
      </c>
      <c r="G40" s="45">
        <f t="shared" si="4"/>
        <v>-210131</v>
      </c>
      <c r="H40" s="45">
        <f t="shared" si="4"/>
        <v>-210131</v>
      </c>
      <c r="I40" s="45">
        <f t="shared" si="4"/>
        <v>-210131</v>
      </c>
      <c r="J40" s="45">
        <f>+I40</f>
        <v>-210131</v>
      </c>
      <c r="K40" s="45">
        <f t="shared" si="4"/>
        <v>-220206</v>
      </c>
      <c r="L40" s="45">
        <f t="shared" si="4"/>
        <v>-220206</v>
      </c>
      <c r="M40" s="45">
        <f t="shared" si="4"/>
        <v>-249496</v>
      </c>
      <c r="N40" s="45">
        <f>+M40</f>
        <v>-249496</v>
      </c>
      <c r="O40" s="45">
        <f t="shared" si="4"/>
        <v>-249496</v>
      </c>
      <c r="P40" s="45">
        <f t="shared" si="4"/>
        <v>-249496</v>
      </c>
      <c r="Q40" s="45">
        <f t="shared" si="4"/>
        <v>-249496</v>
      </c>
      <c r="R40" s="45">
        <f>+Q40</f>
        <v>-249496</v>
      </c>
      <c r="S40" s="45">
        <f t="shared" si="4"/>
        <v>-249496</v>
      </c>
      <c r="T40" s="45">
        <f t="shared" si="4"/>
        <v>-249496</v>
      </c>
      <c r="U40" s="45">
        <f t="shared" si="4"/>
        <v>-249496</v>
      </c>
      <c r="V40" s="45">
        <f>+U40</f>
        <v>-249496</v>
      </c>
      <c r="W40" s="45">
        <f>+V40</f>
        <v>-249496</v>
      </c>
      <c r="X40" s="45">
        <f t="shared" si="4"/>
        <v>-442826</v>
      </c>
      <c r="Y40" s="45">
        <f t="shared" si="4"/>
        <v>193330</v>
      </c>
      <c r="Z40" s="46">
        <f>+IF(X40&lt;&gt;0,+(Y40/X40)*100,0)</f>
        <v>-43.658231449824534</v>
      </c>
      <c r="AA40" s="47">
        <f t="shared" si="4"/>
        <v>-700988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-210131</v>
      </c>
      <c r="J60">
        <v>-210131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493886</v>
      </c>
      <c r="D7" s="18"/>
      <c r="E7" s="19">
        <v>37455788</v>
      </c>
      <c r="F7" s="20">
        <v>37455788</v>
      </c>
      <c r="G7" s="20">
        <v>15895</v>
      </c>
      <c r="H7" s="20">
        <v>498114</v>
      </c>
      <c r="I7" s="20">
        <v>1002516</v>
      </c>
      <c r="J7" s="20">
        <v>1516525</v>
      </c>
      <c r="K7" s="20">
        <v>1391853</v>
      </c>
      <c r="L7" s="20">
        <v>656258</v>
      </c>
      <c r="M7" s="20">
        <v>556308</v>
      </c>
      <c r="N7" s="20">
        <v>2604419</v>
      </c>
      <c r="O7" s="20"/>
      <c r="P7" s="20"/>
      <c r="Q7" s="20"/>
      <c r="R7" s="20"/>
      <c r="S7" s="20"/>
      <c r="T7" s="20"/>
      <c r="U7" s="20"/>
      <c r="V7" s="20"/>
      <c r="W7" s="20">
        <v>4120944</v>
      </c>
      <c r="X7" s="20">
        <v>18727896</v>
      </c>
      <c r="Y7" s="20">
        <v>-14606952</v>
      </c>
      <c r="Z7" s="21">
        <v>-77.995691560867272</v>
      </c>
      <c r="AA7" s="22">
        <v>37455788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3356219</v>
      </c>
      <c r="D9" s="18"/>
      <c r="E9" s="19">
        <v>10998670</v>
      </c>
      <c r="F9" s="20">
        <v>11027226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5513616</v>
      </c>
      <c r="Y9" s="20">
        <v>-5513616</v>
      </c>
      <c r="Z9" s="21">
        <v>-100</v>
      </c>
      <c r="AA9" s="22">
        <v>11027226</v>
      </c>
    </row>
    <row r="10" spans="1:27" x14ac:dyDescent="0.25">
      <c r="A10" s="23" t="s">
        <v>38</v>
      </c>
      <c r="B10" s="17" t="s">
        <v>6</v>
      </c>
      <c r="C10" s="18">
        <v>-10000000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-122148191</v>
      </c>
      <c r="F14" s="20">
        <v>-124877721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-62438856</v>
      </c>
      <c r="Y14" s="20">
        <v>62438856</v>
      </c>
      <c r="Z14" s="21">
        <v>-100</v>
      </c>
      <c r="AA14" s="22">
        <v>-124877721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-6149895</v>
      </c>
      <c r="D17" s="26">
        <f>SUM(D6:D16)</f>
        <v>0</v>
      </c>
      <c r="E17" s="27">
        <f t="shared" si="0"/>
        <v>-73693733</v>
      </c>
      <c r="F17" s="28">
        <f t="shared" si="0"/>
        <v>-76394707</v>
      </c>
      <c r="G17" s="28">
        <f t="shared" si="0"/>
        <v>15895</v>
      </c>
      <c r="H17" s="28">
        <f t="shared" si="0"/>
        <v>498114</v>
      </c>
      <c r="I17" s="28">
        <f t="shared" si="0"/>
        <v>1002516</v>
      </c>
      <c r="J17" s="28">
        <f t="shared" si="0"/>
        <v>1516525</v>
      </c>
      <c r="K17" s="28">
        <f t="shared" si="0"/>
        <v>1391853</v>
      </c>
      <c r="L17" s="28">
        <f t="shared" si="0"/>
        <v>656258</v>
      </c>
      <c r="M17" s="28">
        <f t="shared" si="0"/>
        <v>556308</v>
      </c>
      <c r="N17" s="28">
        <f t="shared" si="0"/>
        <v>2604419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4120944</v>
      </c>
      <c r="X17" s="28">
        <f t="shared" si="0"/>
        <v>-38197344</v>
      </c>
      <c r="Y17" s="28">
        <f t="shared" si="0"/>
        <v>42318288</v>
      </c>
      <c r="Z17" s="29">
        <f>+IF(X17&lt;&gt;0,+(Y17/X17)*100,0)</f>
        <v>-110.78856163402355</v>
      </c>
      <c r="AA17" s="30">
        <f>SUM(AA6:AA16)</f>
        <v>-76394707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-6149895</v>
      </c>
      <c r="D38" s="32">
        <f>+D17+D27+D36</f>
        <v>0</v>
      </c>
      <c r="E38" s="33">
        <f t="shared" si="3"/>
        <v>-73693733</v>
      </c>
      <c r="F38" s="2">
        <f t="shared" si="3"/>
        <v>-76394707</v>
      </c>
      <c r="G38" s="2">
        <f t="shared" si="3"/>
        <v>15895</v>
      </c>
      <c r="H38" s="2">
        <f t="shared" si="3"/>
        <v>498114</v>
      </c>
      <c r="I38" s="2">
        <f t="shared" si="3"/>
        <v>1002516</v>
      </c>
      <c r="J38" s="2">
        <f t="shared" si="3"/>
        <v>1516525</v>
      </c>
      <c r="K38" s="2">
        <f t="shared" si="3"/>
        <v>1391853</v>
      </c>
      <c r="L38" s="2">
        <f t="shared" si="3"/>
        <v>656258</v>
      </c>
      <c r="M38" s="2">
        <f t="shared" si="3"/>
        <v>556308</v>
      </c>
      <c r="N38" s="2">
        <f t="shared" si="3"/>
        <v>2604419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4120944</v>
      </c>
      <c r="X38" s="2">
        <f t="shared" si="3"/>
        <v>-38197344</v>
      </c>
      <c r="Y38" s="2">
        <f t="shared" si="3"/>
        <v>42318288</v>
      </c>
      <c r="Z38" s="34">
        <f>+IF(X38&lt;&gt;0,+(Y38/X38)*100,0)</f>
        <v>-110.78856163402355</v>
      </c>
      <c r="AA38" s="35">
        <f>+AA17+AA27+AA36</f>
        <v>-76394707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15895</v>
      </c>
      <c r="I39" s="2">
        <f>+H40+I60</f>
        <v>514009</v>
      </c>
      <c r="J39" s="2">
        <f>+G39</f>
        <v>0</v>
      </c>
      <c r="K39" s="2">
        <f>+I40+K60</f>
        <v>1516525</v>
      </c>
      <c r="L39" s="2">
        <f>+K40+L60</f>
        <v>2908378</v>
      </c>
      <c r="M39" s="2">
        <f>+L40+M60</f>
        <v>3564636</v>
      </c>
      <c r="N39" s="2">
        <f>+K39</f>
        <v>1516525</v>
      </c>
      <c r="O39" s="2">
        <f>+M40+O60</f>
        <v>4120944</v>
      </c>
      <c r="P39" s="2">
        <f>+O40+P60</f>
        <v>4120944</v>
      </c>
      <c r="Q39" s="2">
        <f>+P40+Q60</f>
        <v>4120944</v>
      </c>
      <c r="R39" s="2">
        <f>+O39</f>
        <v>4120944</v>
      </c>
      <c r="S39" s="2">
        <f>+Q40+S60</f>
        <v>4120944</v>
      </c>
      <c r="T39" s="2">
        <f>+S40+T60</f>
        <v>4120944</v>
      </c>
      <c r="U39" s="2">
        <f>+T40+U60</f>
        <v>4120944</v>
      </c>
      <c r="V39" s="2">
        <f>+S39</f>
        <v>4120944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-6149895</v>
      </c>
      <c r="D40" s="43">
        <f t="shared" ref="D40:AA40" si="4">+D38+D39</f>
        <v>0</v>
      </c>
      <c r="E40" s="44">
        <f t="shared" si="4"/>
        <v>-73693733</v>
      </c>
      <c r="F40" s="45">
        <f t="shared" si="4"/>
        <v>-76394707</v>
      </c>
      <c r="G40" s="45">
        <f t="shared" si="4"/>
        <v>15895</v>
      </c>
      <c r="H40" s="45">
        <f t="shared" si="4"/>
        <v>514009</v>
      </c>
      <c r="I40" s="45">
        <f t="shared" si="4"/>
        <v>1516525</v>
      </c>
      <c r="J40" s="45">
        <f>+I40</f>
        <v>1516525</v>
      </c>
      <c r="K40" s="45">
        <f t="shared" si="4"/>
        <v>2908378</v>
      </c>
      <c r="L40" s="45">
        <f t="shared" si="4"/>
        <v>3564636</v>
      </c>
      <c r="M40" s="45">
        <f t="shared" si="4"/>
        <v>4120944</v>
      </c>
      <c r="N40" s="45">
        <f>+M40</f>
        <v>4120944</v>
      </c>
      <c r="O40" s="45">
        <f t="shared" si="4"/>
        <v>4120944</v>
      </c>
      <c r="P40" s="45">
        <f t="shared" si="4"/>
        <v>4120944</v>
      </c>
      <c r="Q40" s="45">
        <f t="shared" si="4"/>
        <v>4120944</v>
      </c>
      <c r="R40" s="45">
        <f>+Q40</f>
        <v>4120944</v>
      </c>
      <c r="S40" s="45">
        <f t="shared" si="4"/>
        <v>4120944</v>
      </c>
      <c r="T40" s="45">
        <f t="shared" si="4"/>
        <v>4120944</v>
      </c>
      <c r="U40" s="45">
        <f t="shared" si="4"/>
        <v>4120944</v>
      </c>
      <c r="V40" s="45">
        <f>+U40</f>
        <v>4120944</v>
      </c>
      <c r="W40" s="45">
        <f>+V40</f>
        <v>4120944</v>
      </c>
      <c r="X40" s="45">
        <f t="shared" si="4"/>
        <v>-38197344</v>
      </c>
      <c r="Y40" s="45">
        <f t="shared" si="4"/>
        <v>42318288</v>
      </c>
      <c r="Z40" s="46">
        <f>+IF(X40&lt;&gt;0,+(Y40/X40)*100,0)</f>
        <v>-110.78856163402355</v>
      </c>
      <c r="AA40" s="47">
        <f t="shared" si="4"/>
        <v>-76394707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352176</v>
      </c>
      <c r="F8" s="20">
        <v>613048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241306</v>
      </c>
      <c r="Y8" s="20">
        <v>-241306</v>
      </c>
      <c r="Z8" s="21">
        <v>-100</v>
      </c>
      <c r="AA8" s="22">
        <v>613048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352176</v>
      </c>
      <c r="F17" s="28">
        <f t="shared" si="0"/>
        <v>613048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241306</v>
      </c>
      <c r="Y17" s="28">
        <f t="shared" si="0"/>
        <v>-241306</v>
      </c>
      <c r="Z17" s="29">
        <f>+IF(X17&lt;&gt;0,+(Y17/X17)*100,0)</f>
        <v>-100</v>
      </c>
      <c r="AA17" s="30">
        <f>SUM(AA6:AA16)</f>
        <v>613048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-14230683</v>
      </c>
      <c r="D26" s="18"/>
      <c r="E26" s="19">
        <v>-2850000</v>
      </c>
      <c r="F26" s="20">
        <v>-4850002</v>
      </c>
      <c r="G26" s="20">
        <v>-2044915</v>
      </c>
      <c r="H26" s="20"/>
      <c r="I26" s="20">
        <v>-248138</v>
      </c>
      <c r="J26" s="20">
        <v>-2293053</v>
      </c>
      <c r="K26" s="20">
        <v>-1719959</v>
      </c>
      <c r="L26" s="20">
        <v>-201434</v>
      </c>
      <c r="M26" s="20"/>
      <c r="N26" s="20">
        <v>-1921393</v>
      </c>
      <c r="O26" s="20"/>
      <c r="P26" s="20"/>
      <c r="Q26" s="20"/>
      <c r="R26" s="20"/>
      <c r="S26" s="20"/>
      <c r="T26" s="20"/>
      <c r="U26" s="20"/>
      <c r="V26" s="20"/>
      <c r="W26" s="20">
        <v>-4214446</v>
      </c>
      <c r="X26" s="20">
        <v>-1925000</v>
      </c>
      <c r="Y26" s="20">
        <v>-2289446</v>
      </c>
      <c r="Z26" s="21">
        <v>118.93225974025974</v>
      </c>
      <c r="AA26" s="22">
        <v>-4850002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-14230683</v>
      </c>
      <c r="D27" s="26">
        <f>SUM(D21:D26)</f>
        <v>0</v>
      </c>
      <c r="E27" s="27">
        <f t="shared" si="1"/>
        <v>-2850000</v>
      </c>
      <c r="F27" s="28">
        <f t="shared" si="1"/>
        <v>-4850002</v>
      </c>
      <c r="G27" s="28">
        <f t="shared" si="1"/>
        <v>-2044915</v>
      </c>
      <c r="H27" s="28">
        <f t="shared" si="1"/>
        <v>0</v>
      </c>
      <c r="I27" s="28">
        <f t="shared" si="1"/>
        <v>-248138</v>
      </c>
      <c r="J27" s="28">
        <f t="shared" si="1"/>
        <v>-2293053</v>
      </c>
      <c r="K27" s="28">
        <f t="shared" si="1"/>
        <v>-1719959</v>
      </c>
      <c r="L27" s="28">
        <f t="shared" si="1"/>
        <v>-201434</v>
      </c>
      <c r="M27" s="28">
        <f t="shared" si="1"/>
        <v>0</v>
      </c>
      <c r="N27" s="28">
        <f t="shared" si="1"/>
        <v>-1921393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-4214446</v>
      </c>
      <c r="X27" s="28">
        <f t="shared" si="1"/>
        <v>-1925000</v>
      </c>
      <c r="Y27" s="28">
        <f t="shared" si="1"/>
        <v>-2289446</v>
      </c>
      <c r="Z27" s="29">
        <f>+IF(X27&lt;&gt;0,+(Y27/X27)*100,0)</f>
        <v>118.93225974025974</v>
      </c>
      <c r="AA27" s="30">
        <f>SUM(AA21:AA26)</f>
        <v>-4850002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-14230683</v>
      </c>
      <c r="D38" s="32">
        <f>+D17+D27+D36</f>
        <v>0</v>
      </c>
      <c r="E38" s="33">
        <f t="shared" si="3"/>
        <v>-2497824</v>
      </c>
      <c r="F38" s="2">
        <f t="shared" si="3"/>
        <v>-4236954</v>
      </c>
      <c r="G38" s="2">
        <f t="shared" si="3"/>
        <v>-2044915</v>
      </c>
      <c r="H38" s="2">
        <f t="shared" si="3"/>
        <v>0</v>
      </c>
      <c r="I38" s="2">
        <f t="shared" si="3"/>
        <v>-248138</v>
      </c>
      <c r="J38" s="2">
        <f t="shared" si="3"/>
        <v>-2293053</v>
      </c>
      <c r="K38" s="2">
        <f t="shared" si="3"/>
        <v>-1719959</v>
      </c>
      <c r="L38" s="2">
        <f t="shared" si="3"/>
        <v>-201434</v>
      </c>
      <c r="M38" s="2">
        <f t="shared" si="3"/>
        <v>0</v>
      </c>
      <c r="N38" s="2">
        <f t="shared" si="3"/>
        <v>-1921393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-4214446</v>
      </c>
      <c r="X38" s="2">
        <f t="shared" si="3"/>
        <v>-1683694</v>
      </c>
      <c r="Y38" s="2">
        <f t="shared" si="3"/>
        <v>-2530752</v>
      </c>
      <c r="Z38" s="34">
        <f>+IF(X38&lt;&gt;0,+(Y38/X38)*100,0)</f>
        <v>150.30949804418142</v>
      </c>
      <c r="AA38" s="35">
        <f>+AA17+AA27+AA36</f>
        <v>-4236954</v>
      </c>
    </row>
    <row r="39" spans="1:27" x14ac:dyDescent="0.25">
      <c r="A39" s="23" t="s">
        <v>60</v>
      </c>
      <c r="B39" s="17"/>
      <c r="C39" s="32">
        <v>-45264170</v>
      </c>
      <c r="D39" s="32"/>
      <c r="E39" s="33"/>
      <c r="F39" s="2"/>
      <c r="G39" s="2">
        <v>-59494853</v>
      </c>
      <c r="H39" s="2">
        <f>+G40+H60</f>
        <v>-61539768</v>
      </c>
      <c r="I39" s="2">
        <f>+H40+I60</f>
        <v>-61539768</v>
      </c>
      <c r="J39" s="2">
        <f>+G39</f>
        <v>-59494853</v>
      </c>
      <c r="K39" s="2">
        <f>+I40+K60</f>
        <v>-61787906</v>
      </c>
      <c r="L39" s="2">
        <f>+K40+L60</f>
        <v>-63507865</v>
      </c>
      <c r="M39" s="2">
        <f>+L40+M60</f>
        <v>-63709299</v>
      </c>
      <c r="N39" s="2">
        <f>+K39</f>
        <v>-61787906</v>
      </c>
      <c r="O39" s="2">
        <f>+M40+O60</f>
        <v>-63709299</v>
      </c>
      <c r="P39" s="2">
        <f>+O40+P60</f>
        <v>-63709299</v>
      </c>
      <c r="Q39" s="2">
        <f>+P40+Q60</f>
        <v>-63709299</v>
      </c>
      <c r="R39" s="2">
        <f>+O39</f>
        <v>-63709299</v>
      </c>
      <c r="S39" s="2">
        <f>+Q40+S60</f>
        <v>-63709299</v>
      </c>
      <c r="T39" s="2">
        <f>+S40+T60</f>
        <v>-63709299</v>
      </c>
      <c r="U39" s="2">
        <f>+T40+U60</f>
        <v>-63709299</v>
      </c>
      <c r="V39" s="2">
        <f>+S39</f>
        <v>-63709299</v>
      </c>
      <c r="W39" s="2">
        <f>+G39</f>
        <v>-59494853</v>
      </c>
      <c r="X39" s="2"/>
      <c r="Y39" s="2">
        <f>+W39-X39</f>
        <v>-59494853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-59494853</v>
      </c>
      <c r="D40" s="43">
        <f t="shared" ref="D40:AA40" si="4">+D38+D39</f>
        <v>0</v>
      </c>
      <c r="E40" s="44">
        <f t="shared" si="4"/>
        <v>-2497824</v>
      </c>
      <c r="F40" s="45">
        <f t="shared" si="4"/>
        <v>-4236954</v>
      </c>
      <c r="G40" s="45">
        <f t="shared" si="4"/>
        <v>-61539768</v>
      </c>
      <c r="H40" s="45">
        <f t="shared" si="4"/>
        <v>-61539768</v>
      </c>
      <c r="I40" s="45">
        <f t="shared" si="4"/>
        <v>-61787906</v>
      </c>
      <c r="J40" s="45">
        <f>+I40</f>
        <v>-61787906</v>
      </c>
      <c r="K40" s="45">
        <f t="shared" si="4"/>
        <v>-63507865</v>
      </c>
      <c r="L40" s="45">
        <f t="shared" si="4"/>
        <v>-63709299</v>
      </c>
      <c r="M40" s="45">
        <f t="shared" si="4"/>
        <v>-63709299</v>
      </c>
      <c r="N40" s="45">
        <f>+M40</f>
        <v>-63709299</v>
      </c>
      <c r="O40" s="45">
        <f t="shared" si="4"/>
        <v>-63709299</v>
      </c>
      <c r="P40" s="45">
        <f t="shared" si="4"/>
        <v>-63709299</v>
      </c>
      <c r="Q40" s="45">
        <f t="shared" si="4"/>
        <v>-63709299</v>
      </c>
      <c r="R40" s="45">
        <f>+Q40</f>
        <v>-63709299</v>
      </c>
      <c r="S40" s="45">
        <f t="shared" si="4"/>
        <v>-63709299</v>
      </c>
      <c r="T40" s="45">
        <f t="shared" si="4"/>
        <v>-63709299</v>
      </c>
      <c r="U40" s="45">
        <f t="shared" si="4"/>
        <v>-63709299</v>
      </c>
      <c r="V40" s="45">
        <f>+U40</f>
        <v>-63709299</v>
      </c>
      <c r="W40" s="45">
        <f>+V40</f>
        <v>-63709299</v>
      </c>
      <c r="X40" s="45">
        <f t="shared" si="4"/>
        <v>-1683694</v>
      </c>
      <c r="Y40" s="45">
        <f t="shared" si="4"/>
        <v>-62025605</v>
      </c>
      <c r="Z40" s="46">
        <f>+IF(X40&lt;&gt;0,+(Y40/X40)*100,0)</f>
        <v>3683.9001029878355</v>
      </c>
      <c r="AA40" s="47">
        <f t="shared" si="4"/>
        <v>-4236954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-59494853</v>
      </c>
      <c r="J60">
        <v>-59494853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-18849246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-18849246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-18849246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-36214704</v>
      </c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-55063949</v>
      </c>
      <c r="N39" s="2">
        <f>+K39</f>
        <v>0</v>
      </c>
      <c r="O39" s="2">
        <f>+M40+O60</f>
        <v>-55063949</v>
      </c>
      <c r="P39" s="2">
        <f>+O40+P60</f>
        <v>-55063949</v>
      </c>
      <c r="Q39" s="2">
        <f>+P40+Q60</f>
        <v>-55063949</v>
      </c>
      <c r="R39" s="2">
        <f>+O39</f>
        <v>-55063949</v>
      </c>
      <c r="S39" s="2">
        <f>+Q40+S60</f>
        <v>-55063949</v>
      </c>
      <c r="T39" s="2">
        <f>+S40+T60</f>
        <v>-55063949</v>
      </c>
      <c r="U39" s="2">
        <f>+T40+U60</f>
        <v>-55063949</v>
      </c>
      <c r="V39" s="2">
        <f>+S39</f>
        <v>-55063949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-55063950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-55063949</v>
      </c>
      <c r="N40" s="45">
        <f>+M40</f>
        <v>-55063949</v>
      </c>
      <c r="O40" s="45">
        <f t="shared" si="4"/>
        <v>-55063949</v>
      </c>
      <c r="P40" s="45">
        <f t="shared" si="4"/>
        <v>-55063949</v>
      </c>
      <c r="Q40" s="45">
        <f t="shared" si="4"/>
        <v>-55063949</v>
      </c>
      <c r="R40" s="45">
        <f>+Q40</f>
        <v>-55063949</v>
      </c>
      <c r="S40" s="45">
        <f t="shared" si="4"/>
        <v>-55063949</v>
      </c>
      <c r="T40" s="45">
        <f t="shared" si="4"/>
        <v>-55063949</v>
      </c>
      <c r="U40" s="45">
        <f t="shared" si="4"/>
        <v>-55063949</v>
      </c>
      <c r="V40" s="45">
        <f>+U40</f>
        <v>-55063949</v>
      </c>
      <c r="W40" s="45">
        <f>+V40</f>
        <v>-55063949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-55063949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-1790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-1790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-1790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-46846</v>
      </c>
      <c r="D39" s="32"/>
      <c r="E39" s="33"/>
      <c r="F39" s="2"/>
      <c r="G39" s="2">
        <v>-86123</v>
      </c>
      <c r="H39" s="2">
        <f>+G40+H60</f>
        <v>-86123</v>
      </c>
      <c r="I39" s="2">
        <f>+H40+I60</f>
        <v>-86123</v>
      </c>
      <c r="J39" s="2">
        <f>+G39</f>
        <v>-86123</v>
      </c>
      <c r="K39" s="2">
        <f>+I40+K60</f>
        <v>-86123</v>
      </c>
      <c r="L39" s="2">
        <f>+K40+L60</f>
        <v>-86123</v>
      </c>
      <c r="M39" s="2">
        <f>+L40+M60</f>
        <v>-86123</v>
      </c>
      <c r="N39" s="2">
        <f>+K39</f>
        <v>-86123</v>
      </c>
      <c r="O39" s="2">
        <f>+M40+O60</f>
        <v>-86123</v>
      </c>
      <c r="P39" s="2">
        <f>+O40+P60</f>
        <v>-86123</v>
      </c>
      <c r="Q39" s="2">
        <f>+P40+Q60</f>
        <v>-86123</v>
      </c>
      <c r="R39" s="2">
        <f>+O39</f>
        <v>-86123</v>
      </c>
      <c r="S39" s="2">
        <f>+Q40+S60</f>
        <v>-86123</v>
      </c>
      <c r="T39" s="2">
        <f>+S40+T60</f>
        <v>-86123</v>
      </c>
      <c r="U39" s="2">
        <f>+T40+U60</f>
        <v>-86123</v>
      </c>
      <c r="V39" s="2">
        <f>+S39</f>
        <v>-86123</v>
      </c>
      <c r="W39" s="2">
        <f>+G39</f>
        <v>-86123</v>
      </c>
      <c r="X39" s="2"/>
      <c r="Y39" s="2">
        <f>+W39-X39</f>
        <v>-86123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-48636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-86123</v>
      </c>
      <c r="H40" s="45">
        <f t="shared" si="4"/>
        <v>-86123</v>
      </c>
      <c r="I40" s="45">
        <f t="shared" si="4"/>
        <v>-86123</v>
      </c>
      <c r="J40" s="45">
        <f>+I40</f>
        <v>-86123</v>
      </c>
      <c r="K40" s="45">
        <f t="shared" si="4"/>
        <v>-86123</v>
      </c>
      <c r="L40" s="45">
        <f t="shared" si="4"/>
        <v>-86123</v>
      </c>
      <c r="M40" s="45">
        <f t="shared" si="4"/>
        <v>-86123</v>
      </c>
      <c r="N40" s="45">
        <f>+M40</f>
        <v>-86123</v>
      </c>
      <c r="O40" s="45">
        <f t="shared" si="4"/>
        <v>-86123</v>
      </c>
      <c r="P40" s="45">
        <f t="shared" si="4"/>
        <v>-86123</v>
      </c>
      <c r="Q40" s="45">
        <f t="shared" si="4"/>
        <v>-86123</v>
      </c>
      <c r="R40" s="45">
        <f>+Q40</f>
        <v>-86123</v>
      </c>
      <c r="S40" s="45">
        <f t="shared" si="4"/>
        <v>-86123</v>
      </c>
      <c r="T40" s="45">
        <f t="shared" si="4"/>
        <v>-86123</v>
      </c>
      <c r="U40" s="45">
        <f t="shared" si="4"/>
        <v>-86123</v>
      </c>
      <c r="V40" s="45">
        <f>+U40</f>
        <v>-86123</v>
      </c>
      <c r="W40" s="45">
        <f>+V40</f>
        <v>-86123</v>
      </c>
      <c r="X40" s="45">
        <f t="shared" si="4"/>
        <v>0</v>
      </c>
      <c r="Y40" s="45">
        <f t="shared" si="4"/>
        <v>-86123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-86123</v>
      </c>
      <c r="J60">
        <v>-86123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-1375530</v>
      </c>
      <c r="D14" s="18"/>
      <c r="E14" s="19">
        <v>-168</v>
      </c>
      <c r="F14" s="20">
        <v>-168</v>
      </c>
      <c r="G14" s="20">
        <v>-137234</v>
      </c>
      <c r="H14" s="20">
        <v>-132830</v>
      </c>
      <c r="I14" s="20">
        <v>777869</v>
      </c>
      <c r="J14" s="20">
        <v>507805</v>
      </c>
      <c r="K14" s="20">
        <v>-138293</v>
      </c>
      <c r="L14" s="20">
        <v>-349889</v>
      </c>
      <c r="M14" s="20">
        <v>-405683</v>
      </c>
      <c r="N14" s="20">
        <v>-893865</v>
      </c>
      <c r="O14" s="20"/>
      <c r="P14" s="20"/>
      <c r="Q14" s="20"/>
      <c r="R14" s="20"/>
      <c r="S14" s="20"/>
      <c r="T14" s="20"/>
      <c r="U14" s="20"/>
      <c r="V14" s="20"/>
      <c r="W14" s="20">
        <v>-386060</v>
      </c>
      <c r="X14" s="20">
        <v>-84</v>
      </c>
      <c r="Y14" s="20">
        <v>-385976</v>
      </c>
      <c r="Z14" s="21">
        <v>459495.23809523805</v>
      </c>
      <c r="AA14" s="22">
        <v>-168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-1375530</v>
      </c>
      <c r="D17" s="26">
        <f>SUM(D6:D16)</f>
        <v>0</v>
      </c>
      <c r="E17" s="27">
        <f t="shared" si="0"/>
        <v>-168</v>
      </c>
      <c r="F17" s="28">
        <f t="shared" si="0"/>
        <v>-168</v>
      </c>
      <c r="G17" s="28">
        <f t="shared" si="0"/>
        <v>-137234</v>
      </c>
      <c r="H17" s="28">
        <f t="shared" si="0"/>
        <v>-132830</v>
      </c>
      <c r="I17" s="28">
        <f t="shared" si="0"/>
        <v>777869</v>
      </c>
      <c r="J17" s="28">
        <f t="shared" si="0"/>
        <v>507805</v>
      </c>
      <c r="K17" s="28">
        <f t="shared" si="0"/>
        <v>-138293</v>
      </c>
      <c r="L17" s="28">
        <f t="shared" si="0"/>
        <v>-349889</v>
      </c>
      <c r="M17" s="28">
        <f t="shared" si="0"/>
        <v>-405683</v>
      </c>
      <c r="N17" s="28">
        <f t="shared" si="0"/>
        <v>-893865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-386060</v>
      </c>
      <c r="X17" s="28">
        <f t="shared" si="0"/>
        <v>-84</v>
      </c>
      <c r="Y17" s="28">
        <f t="shared" si="0"/>
        <v>-385976</v>
      </c>
      <c r="Z17" s="29">
        <f>+IF(X17&lt;&gt;0,+(Y17/X17)*100,0)</f>
        <v>459495.23809523805</v>
      </c>
      <c r="AA17" s="30">
        <f>SUM(AA6:AA16)</f>
        <v>-168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-1375530</v>
      </c>
      <c r="D38" s="32">
        <f>+D17+D27+D36</f>
        <v>0</v>
      </c>
      <c r="E38" s="33">
        <f t="shared" si="3"/>
        <v>-168</v>
      </c>
      <c r="F38" s="2">
        <f t="shared" si="3"/>
        <v>-168</v>
      </c>
      <c r="G38" s="2">
        <f t="shared" si="3"/>
        <v>-137234</v>
      </c>
      <c r="H38" s="2">
        <f t="shared" si="3"/>
        <v>-132830</v>
      </c>
      <c r="I38" s="2">
        <f t="shared" si="3"/>
        <v>777869</v>
      </c>
      <c r="J38" s="2">
        <f t="shared" si="3"/>
        <v>507805</v>
      </c>
      <c r="K38" s="2">
        <f t="shared" si="3"/>
        <v>-138293</v>
      </c>
      <c r="L38" s="2">
        <f t="shared" si="3"/>
        <v>-349889</v>
      </c>
      <c r="M38" s="2">
        <f t="shared" si="3"/>
        <v>-405683</v>
      </c>
      <c r="N38" s="2">
        <f t="shared" si="3"/>
        <v>-893865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-386060</v>
      </c>
      <c r="X38" s="2">
        <f t="shared" si="3"/>
        <v>-84</v>
      </c>
      <c r="Y38" s="2">
        <f t="shared" si="3"/>
        <v>-385976</v>
      </c>
      <c r="Z38" s="34">
        <f>+IF(X38&lt;&gt;0,+(Y38/X38)*100,0)</f>
        <v>459495.23809523805</v>
      </c>
      <c r="AA38" s="35">
        <f>+AA17+AA27+AA36</f>
        <v>-168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-137234</v>
      </c>
      <c r="I39" s="2">
        <f>+H40+I60</f>
        <v>-270064</v>
      </c>
      <c r="J39" s="2">
        <f>+G39</f>
        <v>0</v>
      </c>
      <c r="K39" s="2">
        <f>+I40+K60</f>
        <v>507805</v>
      </c>
      <c r="L39" s="2">
        <f>+K40+L60</f>
        <v>369512</v>
      </c>
      <c r="M39" s="2">
        <f>+L40+M60</f>
        <v>19623</v>
      </c>
      <c r="N39" s="2">
        <f>+K39</f>
        <v>507805</v>
      </c>
      <c r="O39" s="2">
        <f>+M40+O60</f>
        <v>-386060</v>
      </c>
      <c r="P39" s="2">
        <f>+O40+P60</f>
        <v>-386060</v>
      </c>
      <c r="Q39" s="2">
        <f>+P40+Q60</f>
        <v>-386060</v>
      </c>
      <c r="R39" s="2">
        <f>+O39</f>
        <v>-386060</v>
      </c>
      <c r="S39" s="2">
        <f>+Q40+S60</f>
        <v>-386060</v>
      </c>
      <c r="T39" s="2">
        <f>+S40+T60</f>
        <v>-386060</v>
      </c>
      <c r="U39" s="2">
        <f>+T40+U60</f>
        <v>-386060</v>
      </c>
      <c r="V39" s="2">
        <f>+S39</f>
        <v>-386060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-1375530</v>
      </c>
      <c r="D40" s="43">
        <f t="shared" ref="D40:AA40" si="4">+D38+D39</f>
        <v>0</v>
      </c>
      <c r="E40" s="44">
        <f t="shared" si="4"/>
        <v>-168</v>
      </c>
      <c r="F40" s="45">
        <f t="shared" si="4"/>
        <v>-168</v>
      </c>
      <c r="G40" s="45">
        <f t="shared" si="4"/>
        <v>-137234</v>
      </c>
      <c r="H40" s="45">
        <f t="shared" si="4"/>
        <v>-270064</v>
      </c>
      <c r="I40" s="45">
        <f t="shared" si="4"/>
        <v>507805</v>
      </c>
      <c r="J40" s="45">
        <f>+I40</f>
        <v>507805</v>
      </c>
      <c r="K40" s="45">
        <f t="shared" si="4"/>
        <v>369512</v>
      </c>
      <c r="L40" s="45">
        <f t="shared" si="4"/>
        <v>19623</v>
      </c>
      <c r="M40" s="45">
        <f t="shared" si="4"/>
        <v>-386060</v>
      </c>
      <c r="N40" s="45">
        <f>+M40</f>
        <v>-386060</v>
      </c>
      <c r="O40" s="45">
        <f t="shared" si="4"/>
        <v>-386060</v>
      </c>
      <c r="P40" s="45">
        <f t="shared" si="4"/>
        <v>-386060</v>
      </c>
      <c r="Q40" s="45">
        <f t="shared" si="4"/>
        <v>-386060</v>
      </c>
      <c r="R40" s="45">
        <f>+Q40</f>
        <v>-386060</v>
      </c>
      <c r="S40" s="45">
        <f t="shared" si="4"/>
        <v>-386060</v>
      </c>
      <c r="T40" s="45">
        <f t="shared" si="4"/>
        <v>-386060</v>
      </c>
      <c r="U40" s="45">
        <f t="shared" si="4"/>
        <v>-386060</v>
      </c>
      <c r="V40" s="45">
        <f>+U40</f>
        <v>-386060</v>
      </c>
      <c r="W40" s="45">
        <f>+V40</f>
        <v>-386060</v>
      </c>
      <c r="X40" s="45">
        <f t="shared" si="4"/>
        <v>-84</v>
      </c>
      <c r="Y40" s="45">
        <f t="shared" si="4"/>
        <v>-385976</v>
      </c>
      <c r="Z40" s="46">
        <f>+IF(X40&lt;&gt;0,+(Y40/X40)*100,0)</f>
        <v>459495.23809523805</v>
      </c>
      <c r="AA40" s="47">
        <f t="shared" si="4"/>
        <v>-168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5789438</v>
      </c>
      <c r="F7" s="20">
        <v>16891200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8445600</v>
      </c>
      <c r="Y7" s="20">
        <v>-8445600</v>
      </c>
      <c r="Z7" s="21">
        <v>-100</v>
      </c>
      <c r="AA7" s="22">
        <v>16891200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-991591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4797847</v>
      </c>
      <c r="F17" s="28">
        <f t="shared" si="0"/>
        <v>16891200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8445600</v>
      </c>
      <c r="Y17" s="28">
        <f t="shared" si="0"/>
        <v>-8445600</v>
      </c>
      <c r="Z17" s="29">
        <f>+IF(X17&lt;&gt;0,+(Y17/X17)*100,0)</f>
        <v>-100</v>
      </c>
      <c r="AA17" s="30">
        <f>SUM(AA6:AA16)</f>
        <v>16891200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-18561627</v>
      </c>
      <c r="F26" s="20">
        <v>-11106614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-5553312</v>
      </c>
      <c r="Y26" s="20">
        <v>5553312</v>
      </c>
      <c r="Z26" s="21">
        <v>-100</v>
      </c>
      <c r="AA26" s="22">
        <v>-11106614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-18561627</v>
      </c>
      <c r="F27" s="28">
        <f t="shared" si="1"/>
        <v>-11106614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-5553312</v>
      </c>
      <c r="Y27" s="28">
        <f t="shared" si="1"/>
        <v>5553312</v>
      </c>
      <c r="Z27" s="29">
        <f>+IF(X27&lt;&gt;0,+(Y27/X27)*100,0)</f>
        <v>-100</v>
      </c>
      <c r="AA27" s="30">
        <f>SUM(AA21:AA26)</f>
        <v>-11106614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-13763780</v>
      </c>
      <c r="F38" s="2">
        <f t="shared" si="3"/>
        <v>5784586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2892288</v>
      </c>
      <c r="Y38" s="2">
        <f t="shared" si="3"/>
        <v>-2892288</v>
      </c>
      <c r="Z38" s="34">
        <f>+IF(X38&lt;&gt;0,+(Y38/X38)*100,0)</f>
        <v>-100</v>
      </c>
      <c r="AA38" s="35">
        <f>+AA17+AA27+AA36</f>
        <v>5784586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-13763780</v>
      </c>
      <c r="F40" s="45">
        <f t="shared" si="4"/>
        <v>5784586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2892288</v>
      </c>
      <c r="Y40" s="45">
        <f t="shared" si="4"/>
        <v>-2892288</v>
      </c>
      <c r="Z40" s="46">
        <f>+IF(X40&lt;&gt;0,+(Y40/X40)*100,0)</f>
        <v>-100</v>
      </c>
      <c r="AA40" s="47">
        <f t="shared" si="4"/>
        <v>5784586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63453098</v>
      </c>
      <c r="D7" s="18"/>
      <c r="E7" s="19">
        <v>121320109</v>
      </c>
      <c r="F7" s="20">
        <v>121320109</v>
      </c>
      <c r="G7" s="20">
        <v>5559655</v>
      </c>
      <c r="H7" s="20">
        <v>5531840</v>
      </c>
      <c r="I7" s="20">
        <v>5440868</v>
      </c>
      <c r="J7" s="20">
        <v>16532363</v>
      </c>
      <c r="K7" s="20">
        <v>5410743</v>
      </c>
      <c r="L7" s="20">
        <v>5384989</v>
      </c>
      <c r="M7" s="20">
        <v>5506288</v>
      </c>
      <c r="N7" s="20">
        <v>16302020</v>
      </c>
      <c r="O7" s="20"/>
      <c r="P7" s="20"/>
      <c r="Q7" s="20"/>
      <c r="R7" s="20"/>
      <c r="S7" s="20"/>
      <c r="T7" s="20"/>
      <c r="U7" s="20"/>
      <c r="V7" s="20"/>
      <c r="W7" s="20">
        <v>32834383</v>
      </c>
      <c r="X7" s="20">
        <v>60660042</v>
      </c>
      <c r="Y7" s="20">
        <v>-27825659</v>
      </c>
      <c r="Z7" s="21">
        <v>-45.871479943914316</v>
      </c>
      <c r="AA7" s="22">
        <v>121320109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97650141</v>
      </c>
      <c r="D9" s="18"/>
      <c r="E9" s="19">
        <v>206418942</v>
      </c>
      <c r="F9" s="20">
        <v>206418942</v>
      </c>
      <c r="G9" s="20">
        <v>56841331</v>
      </c>
      <c r="H9" s="20"/>
      <c r="I9" s="20"/>
      <c r="J9" s="20">
        <v>56841331</v>
      </c>
      <c r="K9" s="20"/>
      <c r="L9" s="20"/>
      <c r="M9" s="20">
        <v>70712647</v>
      </c>
      <c r="N9" s="20">
        <v>70712647</v>
      </c>
      <c r="O9" s="20"/>
      <c r="P9" s="20"/>
      <c r="Q9" s="20"/>
      <c r="R9" s="20"/>
      <c r="S9" s="20"/>
      <c r="T9" s="20"/>
      <c r="U9" s="20"/>
      <c r="V9" s="20"/>
      <c r="W9" s="20">
        <v>127553978</v>
      </c>
      <c r="X9" s="20">
        <v>103209462</v>
      </c>
      <c r="Y9" s="20">
        <v>24344516</v>
      </c>
      <c r="Z9" s="21">
        <v>23.587484643607578</v>
      </c>
      <c r="AA9" s="22">
        <v>206418942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40186000</v>
      </c>
      <c r="H10" s="20"/>
      <c r="I10" s="20">
        <v>9666350</v>
      </c>
      <c r="J10" s="20">
        <v>49852350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49852350</v>
      </c>
      <c r="X10" s="20"/>
      <c r="Y10" s="20">
        <v>49852350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6630</v>
      </c>
      <c r="H11" s="20">
        <v>2574</v>
      </c>
      <c r="I11" s="20">
        <v>2194</v>
      </c>
      <c r="J11" s="20">
        <v>11398</v>
      </c>
      <c r="K11" s="20">
        <v>5637</v>
      </c>
      <c r="L11" s="20">
        <v>6020</v>
      </c>
      <c r="M11" s="20">
        <v>13312</v>
      </c>
      <c r="N11" s="20">
        <v>24969</v>
      </c>
      <c r="O11" s="20"/>
      <c r="P11" s="20"/>
      <c r="Q11" s="20"/>
      <c r="R11" s="20"/>
      <c r="S11" s="20"/>
      <c r="T11" s="20"/>
      <c r="U11" s="20"/>
      <c r="V11" s="20"/>
      <c r="W11" s="20">
        <v>36367</v>
      </c>
      <c r="X11" s="20"/>
      <c r="Y11" s="20">
        <v>36367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-108992142</v>
      </c>
      <c r="F14" s="20">
        <v>-108992142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-54496026</v>
      </c>
      <c r="Y14" s="20">
        <v>54496026</v>
      </c>
      <c r="Z14" s="21">
        <v>-100</v>
      </c>
      <c r="AA14" s="22">
        <v>-108992142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161103239</v>
      </c>
      <c r="D17" s="26">
        <f>SUM(D6:D16)</f>
        <v>0</v>
      </c>
      <c r="E17" s="27">
        <f t="shared" si="0"/>
        <v>218746909</v>
      </c>
      <c r="F17" s="28">
        <f t="shared" si="0"/>
        <v>218746909</v>
      </c>
      <c r="G17" s="28">
        <f t="shared" si="0"/>
        <v>102593616</v>
      </c>
      <c r="H17" s="28">
        <f t="shared" si="0"/>
        <v>5534414</v>
      </c>
      <c r="I17" s="28">
        <f t="shared" si="0"/>
        <v>15109412</v>
      </c>
      <c r="J17" s="28">
        <f t="shared" si="0"/>
        <v>123237442</v>
      </c>
      <c r="K17" s="28">
        <f t="shared" si="0"/>
        <v>5416380</v>
      </c>
      <c r="L17" s="28">
        <f t="shared" si="0"/>
        <v>5391009</v>
      </c>
      <c r="M17" s="28">
        <f t="shared" si="0"/>
        <v>76232247</v>
      </c>
      <c r="N17" s="28">
        <f t="shared" si="0"/>
        <v>87039636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210277078</v>
      </c>
      <c r="X17" s="28">
        <f t="shared" si="0"/>
        <v>109373478</v>
      </c>
      <c r="Y17" s="28">
        <f t="shared" si="0"/>
        <v>100903600</v>
      </c>
      <c r="Z17" s="29">
        <f>+IF(X17&lt;&gt;0,+(Y17/X17)*100,0)</f>
        <v>92.256003781830913</v>
      </c>
      <c r="AA17" s="30">
        <f>SUM(AA6:AA16)</f>
        <v>218746909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-5312740</v>
      </c>
      <c r="D26" s="18"/>
      <c r="E26" s="19">
        <v>-12000000</v>
      </c>
      <c r="F26" s="20">
        <v>-12000000</v>
      </c>
      <c r="G26" s="20">
        <v>-1070103</v>
      </c>
      <c r="H26" s="20"/>
      <c r="I26" s="20"/>
      <c r="J26" s="20">
        <v>-1070103</v>
      </c>
      <c r="K26" s="20">
        <v>-1123923</v>
      </c>
      <c r="L26" s="20">
        <v>-203305</v>
      </c>
      <c r="M26" s="20">
        <v>-106259</v>
      </c>
      <c r="N26" s="20">
        <v>-1433487</v>
      </c>
      <c r="O26" s="20"/>
      <c r="P26" s="20"/>
      <c r="Q26" s="20"/>
      <c r="R26" s="20"/>
      <c r="S26" s="20"/>
      <c r="T26" s="20"/>
      <c r="U26" s="20"/>
      <c r="V26" s="20"/>
      <c r="W26" s="20">
        <v>-2503590</v>
      </c>
      <c r="X26" s="20">
        <v>-5999994</v>
      </c>
      <c r="Y26" s="20">
        <v>3496404</v>
      </c>
      <c r="Z26" s="21">
        <v>-58.273458273458282</v>
      </c>
      <c r="AA26" s="22">
        <v>-12000000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-5312740</v>
      </c>
      <c r="D27" s="26">
        <f>SUM(D21:D26)</f>
        <v>0</v>
      </c>
      <c r="E27" s="27">
        <f t="shared" si="1"/>
        <v>-12000000</v>
      </c>
      <c r="F27" s="28">
        <f t="shared" si="1"/>
        <v>-12000000</v>
      </c>
      <c r="G27" s="28">
        <f t="shared" si="1"/>
        <v>-1070103</v>
      </c>
      <c r="H27" s="28">
        <f t="shared" si="1"/>
        <v>0</v>
      </c>
      <c r="I27" s="28">
        <f t="shared" si="1"/>
        <v>0</v>
      </c>
      <c r="J27" s="28">
        <f t="shared" si="1"/>
        <v>-1070103</v>
      </c>
      <c r="K27" s="28">
        <f t="shared" si="1"/>
        <v>-1123923</v>
      </c>
      <c r="L27" s="28">
        <f t="shared" si="1"/>
        <v>-203305</v>
      </c>
      <c r="M27" s="28">
        <f t="shared" si="1"/>
        <v>-106259</v>
      </c>
      <c r="N27" s="28">
        <f t="shared" si="1"/>
        <v>-1433487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-2503590</v>
      </c>
      <c r="X27" s="28">
        <f t="shared" si="1"/>
        <v>-5999994</v>
      </c>
      <c r="Y27" s="28">
        <f t="shared" si="1"/>
        <v>3496404</v>
      </c>
      <c r="Z27" s="29">
        <f>+IF(X27&lt;&gt;0,+(Y27/X27)*100,0)</f>
        <v>-58.273458273458282</v>
      </c>
      <c r="AA27" s="30">
        <f>SUM(AA21:AA26)</f>
        <v>-12000000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155790499</v>
      </c>
      <c r="D38" s="32">
        <f>+D17+D27+D36</f>
        <v>0</v>
      </c>
      <c r="E38" s="33">
        <f t="shared" si="3"/>
        <v>206746909</v>
      </c>
      <c r="F38" s="2">
        <f t="shared" si="3"/>
        <v>206746909</v>
      </c>
      <c r="G38" s="2">
        <f t="shared" si="3"/>
        <v>101523513</v>
      </c>
      <c r="H38" s="2">
        <f t="shared" si="3"/>
        <v>5534414</v>
      </c>
      <c r="I38" s="2">
        <f t="shared" si="3"/>
        <v>15109412</v>
      </c>
      <c r="J38" s="2">
        <f t="shared" si="3"/>
        <v>122167339</v>
      </c>
      <c r="K38" s="2">
        <f t="shared" si="3"/>
        <v>4292457</v>
      </c>
      <c r="L38" s="2">
        <f t="shared" si="3"/>
        <v>5187704</v>
      </c>
      <c r="M38" s="2">
        <f t="shared" si="3"/>
        <v>76125988</v>
      </c>
      <c r="N38" s="2">
        <f t="shared" si="3"/>
        <v>85606149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207773488</v>
      </c>
      <c r="X38" s="2">
        <f t="shared" si="3"/>
        <v>103373484</v>
      </c>
      <c r="Y38" s="2">
        <f t="shared" si="3"/>
        <v>104400004</v>
      </c>
      <c r="Z38" s="34">
        <f>+IF(X38&lt;&gt;0,+(Y38/X38)*100,0)</f>
        <v>100.99302060865047</v>
      </c>
      <c r="AA38" s="35">
        <f>+AA17+AA27+AA36</f>
        <v>206746909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101523513</v>
      </c>
      <c r="I39" s="2">
        <f>+H40+I60</f>
        <v>107057927</v>
      </c>
      <c r="J39" s="2">
        <f>+G39</f>
        <v>0</v>
      </c>
      <c r="K39" s="2">
        <f>+I40+K60</f>
        <v>122167339</v>
      </c>
      <c r="L39" s="2">
        <f>+K40+L60</f>
        <v>126459796</v>
      </c>
      <c r="M39" s="2">
        <f>+L40+M60</f>
        <v>131647500</v>
      </c>
      <c r="N39" s="2">
        <f>+K39</f>
        <v>122167339</v>
      </c>
      <c r="O39" s="2">
        <f>+M40+O60</f>
        <v>207773488</v>
      </c>
      <c r="P39" s="2">
        <f>+O40+P60</f>
        <v>207773488</v>
      </c>
      <c r="Q39" s="2">
        <f>+P40+Q60</f>
        <v>207773488</v>
      </c>
      <c r="R39" s="2">
        <f>+O39</f>
        <v>207773488</v>
      </c>
      <c r="S39" s="2">
        <f>+Q40+S60</f>
        <v>207773488</v>
      </c>
      <c r="T39" s="2">
        <f>+S40+T60</f>
        <v>207773488</v>
      </c>
      <c r="U39" s="2">
        <f>+T40+U60</f>
        <v>207773488</v>
      </c>
      <c r="V39" s="2">
        <f>+S39</f>
        <v>207773488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155790499</v>
      </c>
      <c r="D40" s="43">
        <f t="shared" ref="D40:AA40" si="4">+D38+D39</f>
        <v>0</v>
      </c>
      <c r="E40" s="44">
        <f t="shared" si="4"/>
        <v>206746909</v>
      </c>
      <c r="F40" s="45">
        <f t="shared" si="4"/>
        <v>206746909</v>
      </c>
      <c r="G40" s="45">
        <f t="shared" si="4"/>
        <v>101523513</v>
      </c>
      <c r="H40" s="45">
        <f t="shared" si="4"/>
        <v>107057927</v>
      </c>
      <c r="I40" s="45">
        <f t="shared" si="4"/>
        <v>122167339</v>
      </c>
      <c r="J40" s="45">
        <f>+I40</f>
        <v>122167339</v>
      </c>
      <c r="K40" s="45">
        <f t="shared" si="4"/>
        <v>126459796</v>
      </c>
      <c r="L40" s="45">
        <f t="shared" si="4"/>
        <v>131647500</v>
      </c>
      <c r="M40" s="45">
        <f t="shared" si="4"/>
        <v>207773488</v>
      </c>
      <c r="N40" s="45">
        <f>+M40</f>
        <v>207773488</v>
      </c>
      <c r="O40" s="45">
        <f t="shared" si="4"/>
        <v>207773488</v>
      </c>
      <c r="P40" s="45">
        <f t="shared" si="4"/>
        <v>207773488</v>
      </c>
      <c r="Q40" s="45">
        <f t="shared" si="4"/>
        <v>207773488</v>
      </c>
      <c r="R40" s="45">
        <f>+Q40</f>
        <v>207773488</v>
      </c>
      <c r="S40" s="45">
        <f t="shared" si="4"/>
        <v>207773488</v>
      </c>
      <c r="T40" s="45">
        <f t="shared" si="4"/>
        <v>207773488</v>
      </c>
      <c r="U40" s="45">
        <f t="shared" si="4"/>
        <v>207773488</v>
      </c>
      <c r="V40" s="45">
        <f>+U40</f>
        <v>207773488</v>
      </c>
      <c r="W40" s="45">
        <f>+V40</f>
        <v>207773488</v>
      </c>
      <c r="X40" s="45">
        <f t="shared" si="4"/>
        <v>103373484</v>
      </c>
      <c r="Y40" s="45">
        <f t="shared" si="4"/>
        <v>104400004</v>
      </c>
      <c r="Z40" s="46">
        <f>+IF(X40&lt;&gt;0,+(Y40/X40)*100,0)</f>
        <v>100.99302060865047</v>
      </c>
      <c r="AA40" s="47">
        <f t="shared" si="4"/>
        <v>206746909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9066211</v>
      </c>
      <c r="F7" s="20">
        <v>9066211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4533108</v>
      </c>
      <c r="Y7" s="20">
        <v>-4533108</v>
      </c>
      <c r="Z7" s="21">
        <v>-100</v>
      </c>
      <c r="AA7" s="22">
        <v>9066211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16000000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-3762770</v>
      </c>
      <c r="F14" s="20">
        <v>-3762770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-1881384</v>
      </c>
      <c r="Y14" s="20">
        <v>1881384</v>
      </c>
      <c r="Z14" s="21">
        <v>-100</v>
      </c>
      <c r="AA14" s="22">
        <v>-3762770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16000000</v>
      </c>
      <c r="D17" s="26">
        <f>SUM(D6:D16)</f>
        <v>0</v>
      </c>
      <c r="E17" s="27">
        <f t="shared" si="0"/>
        <v>5303441</v>
      </c>
      <c r="F17" s="28">
        <f t="shared" si="0"/>
        <v>5303441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2651724</v>
      </c>
      <c r="Y17" s="28">
        <f t="shared" si="0"/>
        <v>-2651724</v>
      </c>
      <c r="Z17" s="29">
        <f>+IF(X17&lt;&gt;0,+(Y17/X17)*100,0)</f>
        <v>-100</v>
      </c>
      <c r="AA17" s="30">
        <f>SUM(AA6:AA16)</f>
        <v>5303441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-34479300</v>
      </c>
      <c r="F26" s="20">
        <v>-34479300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-17239650</v>
      </c>
      <c r="Y26" s="20">
        <v>17239650</v>
      </c>
      <c r="Z26" s="21">
        <v>-100</v>
      </c>
      <c r="AA26" s="22">
        <v>-34479300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-34479300</v>
      </c>
      <c r="F27" s="28">
        <f t="shared" si="1"/>
        <v>-34479300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-17239650</v>
      </c>
      <c r="Y27" s="28">
        <f t="shared" si="1"/>
        <v>17239650</v>
      </c>
      <c r="Z27" s="29">
        <f>+IF(X27&lt;&gt;0,+(Y27/X27)*100,0)</f>
        <v>-100</v>
      </c>
      <c r="AA27" s="30">
        <f>SUM(AA21:AA26)</f>
        <v>-34479300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16000000</v>
      </c>
      <c r="D38" s="32">
        <f>+D17+D27+D36</f>
        <v>0</v>
      </c>
      <c r="E38" s="33">
        <f t="shared" si="3"/>
        <v>-29175859</v>
      </c>
      <c r="F38" s="2">
        <f t="shared" si="3"/>
        <v>-29175859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-14587926</v>
      </c>
      <c r="Y38" s="2">
        <f t="shared" si="3"/>
        <v>14587926</v>
      </c>
      <c r="Z38" s="34">
        <f>+IF(X38&lt;&gt;0,+(Y38/X38)*100,0)</f>
        <v>-100</v>
      </c>
      <c r="AA38" s="35">
        <f>+AA17+AA27+AA36</f>
        <v>-29175859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16000000</v>
      </c>
      <c r="D40" s="43">
        <f t="shared" ref="D40:AA40" si="4">+D38+D39</f>
        <v>0</v>
      </c>
      <c r="E40" s="44">
        <f t="shared" si="4"/>
        <v>-29175859</v>
      </c>
      <c r="F40" s="45">
        <f t="shared" si="4"/>
        <v>-29175859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-14587926</v>
      </c>
      <c r="Y40" s="45">
        <f t="shared" si="4"/>
        <v>14587926</v>
      </c>
      <c r="Z40" s="46">
        <f>+IF(X40&lt;&gt;0,+(Y40/X40)*100,0)</f>
        <v>-100</v>
      </c>
      <c r="AA40" s="47">
        <f t="shared" si="4"/>
        <v>-29175859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25927117</v>
      </c>
      <c r="D7" s="18"/>
      <c r="E7" s="19">
        <v>35480269</v>
      </c>
      <c r="F7" s="20">
        <v>35480269</v>
      </c>
      <c r="G7" s="20">
        <v>2369543</v>
      </c>
      <c r="H7" s="20">
        <v>2447852</v>
      </c>
      <c r="I7" s="20">
        <v>2192064</v>
      </c>
      <c r="J7" s="20">
        <v>7009459</v>
      </c>
      <c r="K7" s="20">
        <v>2414551</v>
      </c>
      <c r="L7" s="20">
        <v>2320905</v>
      </c>
      <c r="M7" s="20">
        <v>1925787</v>
      </c>
      <c r="N7" s="20">
        <v>6661243</v>
      </c>
      <c r="O7" s="20"/>
      <c r="P7" s="20"/>
      <c r="Q7" s="20"/>
      <c r="R7" s="20"/>
      <c r="S7" s="20"/>
      <c r="T7" s="20"/>
      <c r="U7" s="20"/>
      <c r="V7" s="20"/>
      <c r="W7" s="20">
        <v>13670702</v>
      </c>
      <c r="X7" s="20">
        <v>19352874</v>
      </c>
      <c r="Y7" s="20">
        <v>-5682172</v>
      </c>
      <c r="Z7" s="21">
        <v>-29.360869088487838</v>
      </c>
      <c r="AA7" s="22">
        <v>35480269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258220</v>
      </c>
      <c r="D9" s="18"/>
      <c r="E9" s="19"/>
      <c r="F9" s="20"/>
      <c r="G9" s="20">
        <v>87220</v>
      </c>
      <c r="H9" s="20">
        <v>56832</v>
      </c>
      <c r="I9" s="20">
        <v>61034</v>
      </c>
      <c r="J9" s="20">
        <v>205086</v>
      </c>
      <c r="K9" s="20">
        <v>63951</v>
      </c>
      <c r="L9" s="20">
        <v>51614</v>
      </c>
      <c r="M9" s="20">
        <v>53839</v>
      </c>
      <c r="N9" s="20">
        <v>169404</v>
      </c>
      <c r="O9" s="20"/>
      <c r="P9" s="20"/>
      <c r="Q9" s="20"/>
      <c r="R9" s="20"/>
      <c r="S9" s="20"/>
      <c r="T9" s="20"/>
      <c r="U9" s="20"/>
      <c r="V9" s="20"/>
      <c r="W9" s="20">
        <v>374490</v>
      </c>
      <c r="X9" s="20"/>
      <c r="Y9" s="20">
        <v>374490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-768124</v>
      </c>
      <c r="D14" s="18"/>
      <c r="E14" s="19">
        <v>-19569506</v>
      </c>
      <c r="F14" s="20">
        <v>-19569506</v>
      </c>
      <c r="G14" s="20">
        <v>-2533772</v>
      </c>
      <c r="H14" s="20">
        <v>-30000</v>
      </c>
      <c r="I14" s="20"/>
      <c r="J14" s="20">
        <v>-2563772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-2563772</v>
      </c>
      <c r="X14" s="20">
        <v>-10674276</v>
      </c>
      <c r="Y14" s="20">
        <v>8110504</v>
      </c>
      <c r="Z14" s="21">
        <v>-75.981771503753521</v>
      </c>
      <c r="AA14" s="22">
        <v>-19569506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25417213</v>
      </c>
      <c r="D17" s="26">
        <f>SUM(D6:D16)</f>
        <v>0</v>
      </c>
      <c r="E17" s="27">
        <f t="shared" si="0"/>
        <v>15910763</v>
      </c>
      <c r="F17" s="28">
        <f t="shared" si="0"/>
        <v>15910763</v>
      </c>
      <c r="G17" s="28">
        <f t="shared" si="0"/>
        <v>-77009</v>
      </c>
      <c r="H17" s="28">
        <f t="shared" si="0"/>
        <v>2474684</v>
      </c>
      <c r="I17" s="28">
        <f t="shared" si="0"/>
        <v>2253098</v>
      </c>
      <c r="J17" s="28">
        <f t="shared" si="0"/>
        <v>4650773</v>
      </c>
      <c r="K17" s="28">
        <f t="shared" si="0"/>
        <v>2478502</v>
      </c>
      <c r="L17" s="28">
        <f t="shared" si="0"/>
        <v>2372519</v>
      </c>
      <c r="M17" s="28">
        <f t="shared" si="0"/>
        <v>1979626</v>
      </c>
      <c r="N17" s="28">
        <f t="shared" si="0"/>
        <v>6830647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11481420</v>
      </c>
      <c r="X17" s="28">
        <f t="shared" si="0"/>
        <v>8678598</v>
      </c>
      <c r="Y17" s="28">
        <f t="shared" si="0"/>
        <v>2802822</v>
      </c>
      <c r="Z17" s="29">
        <f>+IF(X17&lt;&gt;0,+(Y17/X17)*100,0)</f>
        <v>32.295792477079821</v>
      </c>
      <c r="AA17" s="30">
        <f>SUM(AA6:AA16)</f>
        <v>15910763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-1000000</v>
      </c>
      <c r="Y26" s="20">
        <v>1000000</v>
      </c>
      <c r="Z26" s="21">
        <v>-100</v>
      </c>
      <c r="AA26" s="22">
        <v>-2000000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-1000000</v>
      </c>
      <c r="Y27" s="28">
        <f t="shared" si="1"/>
        <v>1000000</v>
      </c>
      <c r="Z27" s="29">
        <f>+IF(X27&lt;&gt;0,+(Y27/X27)*100,0)</f>
        <v>-100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25417213</v>
      </c>
      <c r="D38" s="32">
        <f>+D17+D27+D36</f>
        <v>0</v>
      </c>
      <c r="E38" s="33">
        <f t="shared" si="3"/>
        <v>13910763</v>
      </c>
      <c r="F38" s="2">
        <f t="shared" si="3"/>
        <v>13910763</v>
      </c>
      <c r="G38" s="2">
        <f t="shared" si="3"/>
        <v>-77009</v>
      </c>
      <c r="H38" s="2">
        <f t="shared" si="3"/>
        <v>2474684</v>
      </c>
      <c r="I38" s="2">
        <f t="shared" si="3"/>
        <v>2253098</v>
      </c>
      <c r="J38" s="2">
        <f t="shared" si="3"/>
        <v>4650773</v>
      </c>
      <c r="K38" s="2">
        <f t="shared" si="3"/>
        <v>2478502</v>
      </c>
      <c r="L38" s="2">
        <f t="shared" si="3"/>
        <v>2372519</v>
      </c>
      <c r="M38" s="2">
        <f t="shared" si="3"/>
        <v>1979626</v>
      </c>
      <c r="N38" s="2">
        <f t="shared" si="3"/>
        <v>6830647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11481420</v>
      </c>
      <c r="X38" s="2">
        <f t="shared" si="3"/>
        <v>7678598</v>
      </c>
      <c r="Y38" s="2">
        <f t="shared" si="3"/>
        <v>3802822</v>
      </c>
      <c r="Z38" s="34">
        <f>+IF(X38&lt;&gt;0,+(Y38/X38)*100,0)</f>
        <v>49.524952341560265</v>
      </c>
      <c r="AA38" s="35">
        <f>+AA17+AA27+AA36</f>
        <v>13910763</v>
      </c>
    </row>
    <row r="39" spans="1:27" x14ac:dyDescent="0.25">
      <c r="A39" s="23" t="s">
        <v>60</v>
      </c>
      <c r="B39" s="17"/>
      <c r="C39" s="32">
        <v>93204075</v>
      </c>
      <c r="D39" s="32"/>
      <c r="E39" s="33"/>
      <c r="F39" s="2"/>
      <c r="G39" s="2">
        <v>118605802</v>
      </c>
      <c r="H39" s="2">
        <f>+G40+H60</f>
        <v>118528793</v>
      </c>
      <c r="I39" s="2">
        <f>+H40+I60</f>
        <v>121003477</v>
      </c>
      <c r="J39" s="2">
        <f>+G39</f>
        <v>118605802</v>
      </c>
      <c r="K39" s="2">
        <f>+I40+K60</f>
        <v>123256575</v>
      </c>
      <c r="L39" s="2">
        <f>+K40+L60</f>
        <v>125735077</v>
      </c>
      <c r="M39" s="2">
        <f>+L40+M60</f>
        <v>128107596</v>
      </c>
      <c r="N39" s="2">
        <f>+K39</f>
        <v>123256575</v>
      </c>
      <c r="O39" s="2">
        <f>+M40+O60</f>
        <v>130087222</v>
      </c>
      <c r="P39" s="2">
        <f>+O40+P60</f>
        <v>130087222</v>
      </c>
      <c r="Q39" s="2">
        <f>+P40+Q60</f>
        <v>130087222</v>
      </c>
      <c r="R39" s="2">
        <f>+O39</f>
        <v>130087222</v>
      </c>
      <c r="S39" s="2">
        <f>+Q40+S60</f>
        <v>130087222</v>
      </c>
      <c r="T39" s="2">
        <f>+S40+T60</f>
        <v>130087222</v>
      </c>
      <c r="U39" s="2">
        <f>+T40+U60</f>
        <v>130087222</v>
      </c>
      <c r="V39" s="2">
        <f>+S39</f>
        <v>130087222</v>
      </c>
      <c r="W39" s="2">
        <f>+G39</f>
        <v>118605802</v>
      </c>
      <c r="X39" s="2"/>
      <c r="Y39" s="2">
        <f>+W39-X39</f>
        <v>118605802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118621288</v>
      </c>
      <c r="D40" s="43">
        <f t="shared" ref="D40:AA40" si="4">+D38+D39</f>
        <v>0</v>
      </c>
      <c r="E40" s="44">
        <f t="shared" si="4"/>
        <v>13910763</v>
      </c>
      <c r="F40" s="45">
        <f t="shared" si="4"/>
        <v>13910763</v>
      </c>
      <c r="G40" s="45">
        <f t="shared" si="4"/>
        <v>118528793</v>
      </c>
      <c r="H40" s="45">
        <f t="shared" si="4"/>
        <v>121003477</v>
      </c>
      <c r="I40" s="45">
        <f t="shared" si="4"/>
        <v>123256575</v>
      </c>
      <c r="J40" s="45">
        <f>+I40</f>
        <v>123256575</v>
      </c>
      <c r="K40" s="45">
        <f t="shared" si="4"/>
        <v>125735077</v>
      </c>
      <c r="L40" s="45">
        <f t="shared" si="4"/>
        <v>128107596</v>
      </c>
      <c r="M40" s="45">
        <f t="shared" si="4"/>
        <v>130087222</v>
      </c>
      <c r="N40" s="45">
        <f>+M40</f>
        <v>130087222</v>
      </c>
      <c r="O40" s="45">
        <f t="shared" si="4"/>
        <v>130087222</v>
      </c>
      <c r="P40" s="45">
        <f t="shared" si="4"/>
        <v>130087222</v>
      </c>
      <c r="Q40" s="45">
        <f t="shared" si="4"/>
        <v>130087222</v>
      </c>
      <c r="R40" s="45">
        <f>+Q40</f>
        <v>130087222</v>
      </c>
      <c r="S40" s="45">
        <f t="shared" si="4"/>
        <v>130087222</v>
      </c>
      <c r="T40" s="45">
        <f t="shared" si="4"/>
        <v>130087222</v>
      </c>
      <c r="U40" s="45">
        <f t="shared" si="4"/>
        <v>130087222</v>
      </c>
      <c r="V40" s="45">
        <f>+U40</f>
        <v>130087222</v>
      </c>
      <c r="W40" s="45">
        <f>+V40</f>
        <v>130087222</v>
      </c>
      <c r="X40" s="45">
        <f t="shared" si="4"/>
        <v>7678598</v>
      </c>
      <c r="Y40" s="45">
        <f t="shared" si="4"/>
        <v>122408624</v>
      </c>
      <c r="Z40" s="46">
        <f>+IF(X40&lt;&gt;0,+(Y40/X40)*100,0)</f>
        <v>1594.1533076741352</v>
      </c>
      <c r="AA40" s="47">
        <f t="shared" si="4"/>
        <v>13910763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118605802</v>
      </c>
      <c r="J60">
        <v>118605802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-805000</v>
      </c>
      <c r="F14" s="20">
        <v>-805000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-402498</v>
      </c>
      <c r="Y14" s="20">
        <v>402498</v>
      </c>
      <c r="Z14" s="21">
        <v>-100</v>
      </c>
      <c r="AA14" s="22">
        <v>-805000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-805000</v>
      </c>
      <c r="F17" s="28">
        <f t="shared" si="0"/>
        <v>-805000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-402498</v>
      </c>
      <c r="Y17" s="28">
        <f t="shared" si="0"/>
        <v>402498</v>
      </c>
      <c r="Z17" s="29">
        <f>+IF(X17&lt;&gt;0,+(Y17/X17)*100,0)</f>
        <v>-100</v>
      </c>
      <c r="AA17" s="30">
        <f>SUM(AA6:AA16)</f>
        <v>-805000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-805000</v>
      </c>
      <c r="F38" s="2">
        <f t="shared" si="3"/>
        <v>-805000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-402498</v>
      </c>
      <c r="Y38" s="2">
        <f t="shared" si="3"/>
        <v>402498</v>
      </c>
      <c r="Z38" s="34">
        <f>+IF(X38&lt;&gt;0,+(Y38/X38)*100,0)</f>
        <v>-100</v>
      </c>
      <c r="AA38" s="35">
        <f>+AA17+AA27+AA36</f>
        <v>-805000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-805000</v>
      </c>
      <c r="F40" s="45">
        <f t="shared" si="4"/>
        <v>-805000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-402498</v>
      </c>
      <c r="Y40" s="45">
        <f t="shared" si="4"/>
        <v>402498</v>
      </c>
      <c r="Z40" s="46">
        <f>+IF(X40&lt;&gt;0,+(Y40/X40)*100,0)</f>
        <v>-100</v>
      </c>
      <c r="AA40" s="47">
        <f t="shared" si="4"/>
        <v>-805000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742292</v>
      </c>
      <c r="D7" s="18"/>
      <c r="E7" s="19">
        <v>216900</v>
      </c>
      <c r="F7" s="20">
        <v>216900</v>
      </c>
      <c r="G7" s="20">
        <v>35158</v>
      </c>
      <c r="H7" s="20">
        <v>85180</v>
      </c>
      <c r="I7" s="20">
        <v>-49413</v>
      </c>
      <c r="J7" s="20">
        <v>70925</v>
      </c>
      <c r="K7" s="20">
        <v>84412</v>
      </c>
      <c r="L7" s="20">
        <v>63503</v>
      </c>
      <c r="M7" s="20">
        <v>54805</v>
      </c>
      <c r="N7" s="20">
        <v>202720</v>
      </c>
      <c r="O7" s="20"/>
      <c r="P7" s="20"/>
      <c r="Q7" s="20"/>
      <c r="R7" s="20"/>
      <c r="S7" s="20"/>
      <c r="T7" s="20"/>
      <c r="U7" s="20"/>
      <c r="V7" s="20"/>
      <c r="W7" s="20">
        <v>273645</v>
      </c>
      <c r="X7" s="20">
        <v>108450</v>
      </c>
      <c r="Y7" s="20">
        <v>165195</v>
      </c>
      <c r="Z7" s="21">
        <v>152.32365145228215</v>
      </c>
      <c r="AA7" s="22">
        <v>216900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742292</v>
      </c>
      <c r="D17" s="26">
        <f>SUM(D6:D16)</f>
        <v>0</v>
      </c>
      <c r="E17" s="27">
        <f t="shared" si="0"/>
        <v>216900</v>
      </c>
      <c r="F17" s="28">
        <f t="shared" si="0"/>
        <v>216900</v>
      </c>
      <c r="G17" s="28">
        <f t="shared" si="0"/>
        <v>35158</v>
      </c>
      <c r="H17" s="28">
        <f t="shared" si="0"/>
        <v>85180</v>
      </c>
      <c r="I17" s="28">
        <f t="shared" si="0"/>
        <v>-49413</v>
      </c>
      <c r="J17" s="28">
        <f t="shared" si="0"/>
        <v>70925</v>
      </c>
      <c r="K17" s="28">
        <f t="shared" si="0"/>
        <v>84412</v>
      </c>
      <c r="L17" s="28">
        <f t="shared" si="0"/>
        <v>63503</v>
      </c>
      <c r="M17" s="28">
        <f t="shared" si="0"/>
        <v>54805</v>
      </c>
      <c r="N17" s="28">
        <f t="shared" si="0"/>
        <v>202720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273645</v>
      </c>
      <c r="X17" s="28">
        <f t="shared" si="0"/>
        <v>108450</v>
      </c>
      <c r="Y17" s="28">
        <f t="shared" si="0"/>
        <v>165195</v>
      </c>
      <c r="Z17" s="29">
        <f>+IF(X17&lt;&gt;0,+(Y17/X17)*100,0)</f>
        <v>152.32365145228215</v>
      </c>
      <c r="AA17" s="30">
        <f>SUM(AA6:AA16)</f>
        <v>216900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-142160066</v>
      </c>
      <c r="F26" s="20">
        <v>-142160066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-71080032</v>
      </c>
      <c r="Y26" s="20">
        <v>71080032</v>
      </c>
      <c r="Z26" s="21">
        <v>-100</v>
      </c>
      <c r="AA26" s="22">
        <v>-142160066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-142160066</v>
      </c>
      <c r="F27" s="28">
        <f t="shared" si="1"/>
        <v>-142160066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-71080032</v>
      </c>
      <c r="Y27" s="28">
        <f t="shared" si="1"/>
        <v>71080032</v>
      </c>
      <c r="Z27" s="29">
        <f>+IF(X27&lt;&gt;0,+(Y27/X27)*100,0)</f>
        <v>-100</v>
      </c>
      <c r="AA27" s="30">
        <f>SUM(AA21:AA26)</f>
        <v>-142160066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742292</v>
      </c>
      <c r="D38" s="32">
        <f>+D17+D27+D36</f>
        <v>0</v>
      </c>
      <c r="E38" s="33">
        <f t="shared" si="3"/>
        <v>-141943166</v>
      </c>
      <c r="F38" s="2">
        <f t="shared" si="3"/>
        <v>-141943166</v>
      </c>
      <c r="G38" s="2">
        <f t="shared" si="3"/>
        <v>35158</v>
      </c>
      <c r="H38" s="2">
        <f t="shared" si="3"/>
        <v>85180</v>
      </c>
      <c r="I38" s="2">
        <f t="shared" si="3"/>
        <v>-49413</v>
      </c>
      <c r="J38" s="2">
        <f t="shared" si="3"/>
        <v>70925</v>
      </c>
      <c r="K38" s="2">
        <f t="shared" si="3"/>
        <v>84412</v>
      </c>
      <c r="L38" s="2">
        <f t="shared" si="3"/>
        <v>63503</v>
      </c>
      <c r="M38" s="2">
        <f t="shared" si="3"/>
        <v>54805</v>
      </c>
      <c r="N38" s="2">
        <f t="shared" si="3"/>
        <v>202720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273645</v>
      </c>
      <c r="X38" s="2">
        <f t="shared" si="3"/>
        <v>-70971582</v>
      </c>
      <c r="Y38" s="2">
        <f t="shared" si="3"/>
        <v>71245227</v>
      </c>
      <c r="Z38" s="34">
        <f>+IF(X38&lt;&gt;0,+(Y38/X38)*100,0)</f>
        <v>-100.38556981863529</v>
      </c>
      <c r="AA38" s="35">
        <f>+AA17+AA27+AA36</f>
        <v>-141943166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35158</v>
      </c>
      <c r="I39" s="2">
        <f>+H40+I60</f>
        <v>120338</v>
      </c>
      <c r="J39" s="2">
        <f>+G39</f>
        <v>0</v>
      </c>
      <c r="K39" s="2">
        <f>+I40+K60</f>
        <v>70925</v>
      </c>
      <c r="L39" s="2">
        <f>+K40+L60</f>
        <v>155337</v>
      </c>
      <c r="M39" s="2">
        <f>+L40+M60</f>
        <v>218840</v>
      </c>
      <c r="N39" s="2">
        <f>+K39</f>
        <v>70925</v>
      </c>
      <c r="O39" s="2">
        <f>+M40+O60</f>
        <v>273645</v>
      </c>
      <c r="P39" s="2">
        <f>+O40+P60</f>
        <v>273645</v>
      </c>
      <c r="Q39" s="2">
        <f>+P40+Q60</f>
        <v>273645</v>
      </c>
      <c r="R39" s="2">
        <f>+O39</f>
        <v>273645</v>
      </c>
      <c r="S39" s="2">
        <f>+Q40+S60</f>
        <v>273645</v>
      </c>
      <c r="T39" s="2">
        <f>+S40+T60</f>
        <v>273645</v>
      </c>
      <c r="U39" s="2">
        <f>+T40+U60</f>
        <v>273645</v>
      </c>
      <c r="V39" s="2">
        <f>+S39</f>
        <v>273645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742292</v>
      </c>
      <c r="D40" s="43">
        <f t="shared" ref="D40:AA40" si="4">+D38+D39</f>
        <v>0</v>
      </c>
      <c r="E40" s="44">
        <f t="shared" si="4"/>
        <v>-141943166</v>
      </c>
      <c r="F40" s="45">
        <f t="shared" si="4"/>
        <v>-141943166</v>
      </c>
      <c r="G40" s="45">
        <f t="shared" si="4"/>
        <v>35158</v>
      </c>
      <c r="H40" s="45">
        <f t="shared" si="4"/>
        <v>120338</v>
      </c>
      <c r="I40" s="45">
        <f t="shared" si="4"/>
        <v>70925</v>
      </c>
      <c r="J40" s="45">
        <f>+I40</f>
        <v>70925</v>
      </c>
      <c r="K40" s="45">
        <f t="shared" si="4"/>
        <v>155337</v>
      </c>
      <c r="L40" s="45">
        <f t="shared" si="4"/>
        <v>218840</v>
      </c>
      <c r="M40" s="45">
        <f t="shared" si="4"/>
        <v>273645</v>
      </c>
      <c r="N40" s="45">
        <f>+M40</f>
        <v>273645</v>
      </c>
      <c r="O40" s="45">
        <f t="shared" si="4"/>
        <v>273645</v>
      </c>
      <c r="P40" s="45">
        <f t="shared" si="4"/>
        <v>273645</v>
      </c>
      <c r="Q40" s="45">
        <f t="shared" si="4"/>
        <v>273645</v>
      </c>
      <c r="R40" s="45">
        <f>+Q40</f>
        <v>273645</v>
      </c>
      <c r="S40" s="45">
        <f t="shared" si="4"/>
        <v>273645</v>
      </c>
      <c r="T40" s="45">
        <f t="shared" si="4"/>
        <v>273645</v>
      </c>
      <c r="U40" s="45">
        <f t="shared" si="4"/>
        <v>273645</v>
      </c>
      <c r="V40" s="45">
        <f>+U40</f>
        <v>273645</v>
      </c>
      <c r="W40" s="45">
        <f>+V40</f>
        <v>273645</v>
      </c>
      <c r="X40" s="45">
        <f t="shared" si="4"/>
        <v>-70971582</v>
      </c>
      <c r="Y40" s="45">
        <f t="shared" si="4"/>
        <v>71245227</v>
      </c>
      <c r="Z40" s="46">
        <f>+IF(X40&lt;&gt;0,+(Y40/X40)*100,0)</f>
        <v>-100.38556981863529</v>
      </c>
      <c r="AA40" s="47">
        <f t="shared" si="4"/>
        <v>-141943166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-3795000</v>
      </c>
      <c r="F14" s="20">
        <v>-3795000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-1897500</v>
      </c>
      <c r="Y14" s="20">
        <v>1897500</v>
      </c>
      <c r="Z14" s="21">
        <v>-100</v>
      </c>
      <c r="AA14" s="22">
        <v>-3795000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-3795000</v>
      </c>
      <c r="F17" s="28">
        <f t="shared" si="0"/>
        <v>-3795000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-1897500</v>
      </c>
      <c r="Y17" s="28">
        <f t="shared" si="0"/>
        <v>1897500</v>
      </c>
      <c r="Z17" s="29">
        <f>+IF(X17&lt;&gt;0,+(Y17/X17)*100,0)</f>
        <v>-100</v>
      </c>
      <c r="AA17" s="30">
        <f>SUM(AA6:AA16)</f>
        <v>-3795000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-3795000</v>
      </c>
      <c r="F38" s="2">
        <f t="shared" si="3"/>
        <v>-3795000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-1897500</v>
      </c>
      <c r="Y38" s="2">
        <f t="shared" si="3"/>
        <v>1897500</v>
      </c>
      <c r="Z38" s="34">
        <f>+IF(X38&lt;&gt;0,+(Y38/X38)*100,0)</f>
        <v>-100</v>
      </c>
      <c r="AA38" s="35">
        <f>+AA17+AA27+AA36</f>
        <v>-3795000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-3795000</v>
      </c>
      <c r="F40" s="45">
        <f t="shared" si="4"/>
        <v>-3795000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-1897500</v>
      </c>
      <c r="Y40" s="45">
        <f t="shared" si="4"/>
        <v>1897500</v>
      </c>
      <c r="Z40" s="46">
        <f>+IF(X40&lt;&gt;0,+(Y40/X40)*100,0)</f>
        <v>-100</v>
      </c>
      <c r="AA40" s="47">
        <f t="shared" si="4"/>
        <v>-3795000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117440900</v>
      </c>
      <c r="D7" s="18"/>
      <c r="E7" s="19">
        <v>141475171</v>
      </c>
      <c r="F7" s="20">
        <v>141475171</v>
      </c>
      <c r="G7" s="20">
        <v>10607197</v>
      </c>
      <c r="H7" s="20">
        <v>10450899</v>
      </c>
      <c r="I7" s="20">
        <v>10086936</v>
      </c>
      <c r="J7" s="20">
        <v>31145032</v>
      </c>
      <c r="K7" s="20">
        <v>10778021</v>
      </c>
      <c r="L7" s="20">
        <v>10139684</v>
      </c>
      <c r="M7" s="20">
        <v>11041252</v>
      </c>
      <c r="N7" s="20">
        <v>31958957</v>
      </c>
      <c r="O7" s="20"/>
      <c r="P7" s="20"/>
      <c r="Q7" s="20"/>
      <c r="R7" s="20"/>
      <c r="S7" s="20"/>
      <c r="T7" s="20"/>
      <c r="U7" s="20"/>
      <c r="V7" s="20"/>
      <c r="W7" s="20">
        <v>63103989</v>
      </c>
      <c r="X7" s="20">
        <v>70459117</v>
      </c>
      <c r="Y7" s="20">
        <v>-7355128</v>
      </c>
      <c r="Z7" s="21">
        <v>-10.438859175598241</v>
      </c>
      <c r="AA7" s="22">
        <v>141475171</v>
      </c>
    </row>
    <row r="8" spans="1:27" x14ac:dyDescent="0.25">
      <c r="A8" s="23" t="s">
        <v>36</v>
      </c>
      <c r="B8" s="17" t="s">
        <v>32</v>
      </c>
      <c r="C8" s="18">
        <v>11733241</v>
      </c>
      <c r="D8" s="18"/>
      <c r="E8" s="19">
        <v>2516534</v>
      </c>
      <c r="F8" s="20">
        <v>4254471</v>
      </c>
      <c r="G8" s="20"/>
      <c r="H8" s="20">
        <v>316645</v>
      </c>
      <c r="I8" s="20"/>
      <c r="J8" s="20">
        <v>316645</v>
      </c>
      <c r="K8" s="20">
        <v>1000569</v>
      </c>
      <c r="L8" s="20">
        <v>420679</v>
      </c>
      <c r="M8" s="20"/>
      <c r="N8" s="20">
        <v>1421248</v>
      </c>
      <c r="O8" s="20"/>
      <c r="P8" s="20"/>
      <c r="Q8" s="20"/>
      <c r="R8" s="20"/>
      <c r="S8" s="20"/>
      <c r="T8" s="20"/>
      <c r="U8" s="20"/>
      <c r="V8" s="20"/>
      <c r="W8" s="20">
        <v>1737893</v>
      </c>
      <c r="X8" s="20">
        <v>2088340</v>
      </c>
      <c r="Y8" s="20">
        <v>-350447</v>
      </c>
      <c r="Z8" s="21">
        <v>-16.781127594165703</v>
      </c>
      <c r="AA8" s="22">
        <v>4254471</v>
      </c>
    </row>
    <row r="9" spans="1:27" x14ac:dyDescent="0.25">
      <c r="A9" s="23" t="s">
        <v>37</v>
      </c>
      <c r="B9" s="17" t="s">
        <v>6</v>
      </c>
      <c r="C9" s="18">
        <v>109380600</v>
      </c>
      <c r="D9" s="18"/>
      <c r="E9" s="19">
        <v>117869600</v>
      </c>
      <c r="F9" s="20">
        <v>117869600</v>
      </c>
      <c r="G9" s="20">
        <v>48671910</v>
      </c>
      <c r="H9" s="20"/>
      <c r="I9" s="20"/>
      <c r="J9" s="20">
        <v>48671910</v>
      </c>
      <c r="K9" s="20"/>
      <c r="L9" s="20"/>
      <c r="M9" s="20">
        <v>38937570</v>
      </c>
      <c r="N9" s="20">
        <v>38937570</v>
      </c>
      <c r="O9" s="20"/>
      <c r="P9" s="20"/>
      <c r="Q9" s="20"/>
      <c r="R9" s="20"/>
      <c r="S9" s="20"/>
      <c r="T9" s="20"/>
      <c r="U9" s="20"/>
      <c r="V9" s="20"/>
      <c r="W9" s="20">
        <v>87609480</v>
      </c>
      <c r="X9" s="20">
        <v>87708244</v>
      </c>
      <c r="Y9" s="20">
        <v>-98764</v>
      </c>
      <c r="Z9" s="21">
        <v>-0.11260515032087519</v>
      </c>
      <c r="AA9" s="22">
        <v>117869600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38024000</v>
      </c>
      <c r="F10" s="20">
        <v>38024000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15211440</v>
      </c>
      <c r="Y10" s="20">
        <v>-15211440</v>
      </c>
      <c r="Z10" s="21">
        <v>-100</v>
      </c>
      <c r="AA10" s="22">
        <v>38024000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-85962434</v>
      </c>
      <c r="D14" s="18"/>
      <c r="E14" s="19">
        <v>-167265630</v>
      </c>
      <c r="F14" s="20">
        <v>-161043277</v>
      </c>
      <c r="G14" s="20">
        <v>-10363562</v>
      </c>
      <c r="H14" s="20">
        <v>-9842676</v>
      </c>
      <c r="I14" s="20">
        <v>-8978400</v>
      </c>
      <c r="J14" s="20">
        <v>-29184638</v>
      </c>
      <c r="K14" s="20">
        <v>-9906425</v>
      </c>
      <c r="L14" s="20">
        <v>-8895885</v>
      </c>
      <c r="M14" s="20">
        <v>-9371863</v>
      </c>
      <c r="N14" s="20">
        <v>-28174173</v>
      </c>
      <c r="O14" s="20"/>
      <c r="P14" s="20"/>
      <c r="Q14" s="20"/>
      <c r="R14" s="20"/>
      <c r="S14" s="20"/>
      <c r="T14" s="20"/>
      <c r="U14" s="20"/>
      <c r="V14" s="20"/>
      <c r="W14" s="20">
        <v>-57358811</v>
      </c>
      <c r="X14" s="20">
        <v>-94494942</v>
      </c>
      <c r="Y14" s="20">
        <v>37136131</v>
      </c>
      <c r="Z14" s="21">
        <v>-39.299596585815145</v>
      </c>
      <c r="AA14" s="22">
        <v>-161043277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-7985900</v>
      </c>
      <c r="F15" s="20">
        <v>-7985900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-3527114</v>
      </c>
      <c r="Y15" s="20">
        <v>3527114</v>
      </c>
      <c r="Z15" s="21">
        <v>-100</v>
      </c>
      <c r="AA15" s="22">
        <v>-7985900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-224600</v>
      </c>
      <c r="F16" s="20">
        <v>-224600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>
        <v>-224600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152592307</v>
      </c>
      <c r="D17" s="26">
        <f>SUM(D6:D16)</f>
        <v>0</v>
      </c>
      <c r="E17" s="27">
        <f t="shared" si="0"/>
        <v>124409175</v>
      </c>
      <c r="F17" s="28">
        <f t="shared" si="0"/>
        <v>132369465</v>
      </c>
      <c r="G17" s="28">
        <f t="shared" si="0"/>
        <v>48915545</v>
      </c>
      <c r="H17" s="28">
        <f t="shared" si="0"/>
        <v>924868</v>
      </c>
      <c r="I17" s="28">
        <f t="shared" si="0"/>
        <v>1108536</v>
      </c>
      <c r="J17" s="28">
        <f t="shared" si="0"/>
        <v>50948949</v>
      </c>
      <c r="K17" s="28">
        <f t="shared" si="0"/>
        <v>1872165</v>
      </c>
      <c r="L17" s="28">
        <f t="shared" si="0"/>
        <v>1664478</v>
      </c>
      <c r="M17" s="28">
        <f t="shared" si="0"/>
        <v>40606959</v>
      </c>
      <c r="N17" s="28">
        <f t="shared" si="0"/>
        <v>44143602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95092551</v>
      </c>
      <c r="X17" s="28">
        <f t="shared" si="0"/>
        <v>77445085</v>
      </c>
      <c r="Y17" s="28">
        <f t="shared" si="0"/>
        <v>17647466</v>
      </c>
      <c r="Z17" s="29">
        <f>+IF(X17&lt;&gt;0,+(Y17/X17)*100,0)</f>
        <v>22.787070347976247</v>
      </c>
      <c r="AA17" s="30">
        <f>SUM(AA6:AA16)</f>
        <v>132369465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-88609406</v>
      </c>
      <c r="D26" s="18"/>
      <c r="E26" s="19">
        <v>-74537250</v>
      </c>
      <c r="F26" s="20">
        <v>-75687365</v>
      </c>
      <c r="G26" s="20">
        <v>-13434965</v>
      </c>
      <c r="H26" s="20">
        <v>-12324258</v>
      </c>
      <c r="I26" s="20">
        <v>-7295431</v>
      </c>
      <c r="J26" s="20">
        <v>-33054654</v>
      </c>
      <c r="K26" s="20"/>
      <c r="L26" s="20">
        <v>-5101492</v>
      </c>
      <c r="M26" s="20">
        <v>-27930666</v>
      </c>
      <c r="N26" s="20">
        <v>-33032158</v>
      </c>
      <c r="O26" s="20"/>
      <c r="P26" s="20"/>
      <c r="Q26" s="20"/>
      <c r="R26" s="20"/>
      <c r="S26" s="20"/>
      <c r="T26" s="20"/>
      <c r="U26" s="20"/>
      <c r="V26" s="20"/>
      <c r="W26" s="20">
        <v>-66086812</v>
      </c>
      <c r="X26" s="20">
        <v>-75807041</v>
      </c>
      <c r="Y26" s="20">
        <v>9720229</v>
      </c>
      <c r="Z26" s="21">
        <v>-12.822330052428772</v>
      </c>
      <c r="AA26" s="22">
        <v>-75687365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-88609406</v>
      </c>
      <c r="D27" s="26">
        <f>SUM(D21:D26)</f>
        <v>0</v>
      </c>
      <c r="E27" s="27">
        <f t="shared" si="1"/>
        <v>-74537250</v>
      </c>
      <c r="F27" s="28">
        <f t="shared" si="1"/>
        <v>-75687365</v>
      </c>
      <c r="G27" s="28">
        <f t="shared" si="1"/>
        <v>-13434965</v>
      </c>
      <c r="H27" s="28">
        <f t="shared" si="1"/>
        <v>-12324258</v>
      </c>
      <c r="I27" s="28">
        <f t="shared" si="1"/>
        <v>-7295431</v>
      </c>
      <c r="J27" s="28">
        <f t="shared" si="1"/>
        <v>-33054654</v>
      </c>
      <c r="K27" s="28">
        <f t="shared" si="1"/>
        <v>0</v>
      </c>
      <c r="L27" s="28">
        <f t="shared" si="1"/>
        <v>-5101492</v>
      </c>
      <c r="M27" s="28">
        <f t="shared" si="1"/>
        <v>-27930666</v>
      </c>
      <c r="N27" s="28">
        <f t="shared" si="1"/>
        <v>-33032158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-66086812</v>
      </c>
      <c r="X27" s="28">
        <f t="shared" si="1"/>
        <v>-75807041</v>
      </c>
      <c r="Y27" s="28">
        <f t="shared" si="1"/>
        <v>9720229</v>
      </c>
      <c r="Z27" s="29">
        <f>+IF(X27&lt;&gt;0,+(Y27/X27)*100,0)</f>
        <v>-12.822330052428772</v>
      </c>
      <c r="AA27" s="30">
        <f>SUM(AA21:AA26)</f>
        <v>-75687365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63982901</v>
      </c>
      <c r="D38" s="32">
        <f>+D17+D27+D36</f>
        <v>0</v>
      </c>
      <c r="E38" s="33">
        <f t="shared" si="3"/>
        <v>49871925</v>
      </c>
      <c r="F38" s="2">
        <f t="shared" si="3"/>
        <v>56682100</v>
      </c>
      <c r="G38" s="2">
        <f t="shared" si="3"/>
        <v>35480580</v>
      </c>
      <c r="H38" s="2">
        <f t="shared" si="3"/>
        <v>-11399390</v>
      </c>
      <c r="I38" s="2">
        <f t="shared" si="3"/>
        <v>-6186895</v>
      </c>
      <c r="J38" s="2">
        <f t="shared" si="3"/>
        <v>17894295</v>
      </c>
      <c r="K38" s="2">
        <f t="shared" si="3"/>
        <v>1872165</v>
      </c>
      <c r="L38" s="2">
        <f t="shared" si="3"/>
        <v>-3437014</v>
      </c>
      <c r="M38" s="2">
        <f t="shared" si="3"/>
        <v>12676293</v>
      </c>
      <c r="N38" s="2">
        <f t="shared" si="3"/>
        <v>11111444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29005739</v>
      </c>
      <c r="X38" s="2">
        <f t="shared" si="3"/>
        <v>1638044</v>
      </c>
      <c r="Y38" s="2">
        <f t="shared" si="3"/>
        <v>27367695</v>
      </c>
      <c r="Z38" s="34">
        <f>+IF(X38&lt;&gt;0,+(Y38/X38)*100,0)</f>
        <v>1670.7545706952928</v>
      </c>
      <c r="AA38" s="35">
        <f>+AA17+AA27+AA36</f>
        <v>56682100</v>
      </c>
    </row>
    <row r="39" spans="1:27" x14ac:dyDescent="0.25">
      <c r="A39" s="23" t="s">
        <v>60</v>
      </c>
      <c r="B39" s="17"/>
      <c r="C39" s="32">
        <v>498014980</v>
      </c>
      <c r="D39" s="32"/>
      <c r="E39" s="33">
        <v>502641689</v>
      </c>
      <c r="F39" s="2">
        <v>647960319</v>
      </c>
      <c r="G39" s="2">
        <v>647960319</v>
      </c>
      <c r="H39" s="2">
        <f>+G40+H60</f>
        <v>683440899</v>
      </c>
      <c r="I39" s="2">
        <f>+H40+I60</f>
        <v>672041509</v>
      </c>
      <c r="J39" s="2">
        <f>+G39</f>
        <v>647960319</v>
      </c>
      <c r="K39" s="2">
        <f>+I40+K60</f>
        <v>665854614</v>
      </c>
      <c r="L39" s="2">
        <f>+K40+L60</f>
        <v>667726779</v>
      </c>
      <c r="M39" s="2">
        <f>+L40+M60</f>
        <v>664289765</v>
      </c>
      <c r="N39" s="2">
        <f>+K39</f>
        <v>665854614</v>
      </c>
      <c r="O39" s="2">
        <f>+M40+O60</f>
        <v>676966058</v>
      </c>
      <c r="P39" s="2">
        <f>+O40+P60</f>
        <v>676966058</v>
      </c>
      <c r="Q39" s="2">
        <f>+P40+Q60</f>
        <v>676966058</v>
      </c>
      <c r="R39" s="2">
        <f>+O39</f>
        <v>676966058</v>
      </c>
      <c r="S39" s="2">
        <f>+Q40+S60</f>
        <v>676966058</v>
      </c>
      <c r="T39" s="2">
        <f>+S40+T60</f>
        <v>676966058</v>
      </c>
      <c r="U39" s="2">
        <f>+T40+U60</f>
        <v>676966058</v>
      </c>
      <c r="V39" s="2">
        <f>+S39</f>
        <v>676966058</v>
      </c>
      <c r="W39" s="2">
        <f>+G39</f>
        <v>647960319</v>
      </c>
      <c r="X39" s="2">
        <v>647960319</v>
      </c>
      <c r="Y39" s="2">
        <f>+W39-X39</f>
        <v>0</v>
      </c>
      <c r="Z39" s="34">
        <f>+IF(X39&lt;&gt;0,+(Y39/X39)*100,0)</f>
        <v>0</v>
      </c>
      <c r="AA39" s="35">
        <v>647960319</v>
      </c>
    </row>
    <row r="40" spans="1:27" x14ac:dyDescent="0.25">
      <c r="A40" s="41" t="s">
        <v>62</v>
      </c>
      <c r="B40" s="42" t="s">
        <v>61</v>
      </c>
      <c r="C40" s="43">
        <f>+C38+C39</f>
        <v>561997881</v>
      </c>
      <c r="D40" s="43">
        <f t="shared" ref="D40:AA40" si="4">+D38+D39</f>
        <v>0</v>
      </c>
      <c r="E40" s="44">
        <f t="shared" si="4"/>
        <v>552513614</v>
      </c>
      <c r="F40" s="45">
        <f t="shared" si="4"/>
        <v>704642419</v>
      </c>
      <c r="G40" s="45">
        <f t="shared" si="4"/>
        <v>683440899</v>
      </c>
      <c r="H40" s="45">
        <f t="shared" si="4"/>
        <v>672041509</v>
      </c>
      <c r="I40" s="45">
        <f t="shared" si="4"/>
        <v>665854614</v>
      </c>
      <c r="J40" s="45">
        <f>+I40</f>
        <v>665854614</v>
      </c>
      <c r="K40" s="45">
        <f t="shared" si="4"/>
        <v>667726779</v>
      </c>
      <c r="L40" s="45">
        <f t="shared" si="4"/>
        <v>664289765</v>
      </c>
      <c r="M40" s="45">
        <f t="shared" si="4"/>
        <v>676966058</v>
      </c>
      <c r="N40" s="45">
        <f>+M40</f>
        <v>676966058</v>
      </c>
      <c r="O40" s="45">
        <f t="shared" si="4"/>
        <v>676966058</v>
      </c>
      <c r="P40" s="45">
        <f t="shared" si="4"/>
        <v>676966058</v>
      </c>
      <c r="Q40" s="45">
        <f t="shared" si="4"/>
        <v>676966058</v>
      </c>
      <c r="R40" s="45">
        <f>+Q40</f>
        <v>676966058</v>
      </c>
      <c r="S40" s="45">
        <f t="shared" si="4"/>
        <v>676966058</v>
      </c>
      <c r="T40" s="45">
        <f t="shared" si="4"/>
        <v>676966058</v>
      </c>
      <c r="U40" s="45">
        <f t="shared" si="4"/>
        <v>676966058</v>
      </c>
      <c r="V40" s="45">
        <f>+U40</f>
        <v>676966058</v>
      </c>
      <c r="W40" s="45">
        <f>+V40</f>
        <v>676966058</v>
      </c>
      <c r="X40" s="45">
        <f t="shared" si="4"/>
        <v>649598363</v>
      </c>
      <c r="Y40" s="45">
        <f t="shared" si="4"/>
        <v>27367695</v>
      </c>
      <c r="Z40" s="46">
        <f>+IF(X40&lt;&gt;0,+(Y40/X40)*100,0)</f>
        <v>4.2130178520785471</v>
      </c>
      <c r="AA40" s="47">
        <f t="shared" si="4"/>
        <v>704642419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647960319</v>
      </c>
      <c r="J60">
        <v>647960319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-686660</v>
      </c>
      <c r="F14" s="20">
        <v>-686660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-346546</v>
      </c>
      <c r="Y14" s="20">
        <v>346546</v>
      </c>
      <c r="Z14" s="21">
        <v>-100</v>
      </c>
      <c r="AA14" s="22">
        <v>-686660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-686660</v>
      </c>
      <c r="F17" s="28">
        <f t="shared" si="0"/>
        <v>-686660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-346546</v>
      </c>
      <c r="Y17" s="28">
        <f t="shared" si="0"/>
        <v>346546</v>
      </c>
      <c r="Z17" s="29">
        <f>+IF(X17&lt;&gt;0,+(Y17/X17)*100,0)</f>
        <v>-100</v>
      </c>
      <c r="AA17" s="30">
        <f>SUM(AA6:AA16)</f>
        <v>-686660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-799232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-799232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-799232</v>
      </c>
      <c r="D38" s="32">
        <f>+D17+D27+D36</f>
        <v>0</v>
      </c>
      <c r="E38" s="33">
        <f t="shared" si="3"/>
        <v>-686660</v>
      </c>
      <c r="F38" s="2">
        <f t="shared" si="3"/>
        <v>-686660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-346546</v>
      </c>
      <c r="Y38" s="2">
        <f t="shared" si="3"/>
        <v>346546</v>
      </c>
      <c r="Z38" s="34">
        <f>+IF(X38&lt;&gt;0,+(Y38/X38)*100,0)</f>
        <v>-100</v>
      </c>
      <c r="AA38" s="35">
        <f>+AA17+AA27+AA36</f>
        <v>-686660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-799232</v>
      </c>
      <c r="D40" s="43">
        <f t="shared" ref="D40:AA40" si="4">+D38+D39</f>
        <v>0</v>
      </c>
      <c r="E40" s="44">
        <f t="shared" si="4"/>
        <v>-686660</v>
      </c>
      <c r="F40" s="45">
        <f t="shared" si="4"/>
        <v>-686660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-346546</v>
      </c>
      <c r="Y40" s="45">
        <f t="shared" si="4"/>
        <v>346546</v>
      </c>
      <c r="Z40" s="46">
        <f>+IF(X40&lt;&gt;0,+(Y40/X40)*100,0)</f>
        <v>-100</v>
      </c>
      <c r="AA40" s="47">
        <f t="shared" si="4"/>
        <v>-686660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-518312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-518312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-518312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-518312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233610607</v>
      </c>
      <c r="D39" s="32"/>
      <c r="E39" s="33"/>
      <c r="F39" s="2"/>
      <c r="G39" s="2">
        <v>233610607</v>
      </c>
      <c r="H39" s="2">
        <f>+G40+H60</f>
        <v>233610607</v>
      </c>
      <c r="I39" s="2">
        <f>+H40+I60</f>
        <v>233610607</v>
      </c>
      <c r="J39" s="2">
        <f>+G39</f>
        <v>233610607</v>
      </c>
      <c r="K39" s="2">
        <f>+I40+K60</f>
        <v>233610607</v>
      </c>
      <c r="L39" s="2">
        <f>+K40+L60</f>
        <v>233610607</v>
      </c>
      <c r="M39" s="2">
        <f>+L40+M60</f>
        <v>233610607</v>
      </c>
      <c r="N39" s="2">
        <f>+K39</f>
        <v>233610607</v>
      </c>
      <c r="O39" s="2">
        <f>+M40+O60</f>
        <v>233610607</v>
      </c>
      <c r="P39" s="2">
        <f>+O40+P60</f>
        <v>233610607</v>
      </c>
      <c r="Q39" s="2">
        <f>+P40+Q60</f>
        <v>233610607</v>
      </c>
      <c r="R39" s="2">
        <f>+O39</f>
        <v>233610607</v>
      </c>
      <c r="S39" s="2">
        <f>+Q40+S60</f>
        <v>233610607</v>
      </c>
      <c r="T39" s="2">
        <f>+S40+T60</f>
        <v>233610607</v>
      </c>
      <c r="U39" s="2">
        <f>+T40+U60</f>
        <v>233610607</v>
      </c>
      <c r="V39" s="2">
        <f>+S39</f>
        <v>233610607</v>
      </c>
      <c r="W39" s="2">
        <f>+G39</f>
        <v>233610607</v>
      </c>
      <c r="X39" s="2"/>
      <c r="Y39" s="2">
        <f>+W39-X39</f>
        <v>233610607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233610607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233610607</v>
      </c>
      <c r="H40" s="45">
        <f t="shared" si="4"/>
        <v>233610607</v>
      </c>
      <c r="I40" s="45">
        <f t="shared" si="4"/>
        <v>233610607</v>
      </c>
      <c r="J40" s="45">
        <f>+I40</f>
        <v>233610607</v>
      </c>
      <c r="K40" s="45">
        <f t="shared" si="4"/>
        <v>233610607</v>
      </c>
      <c r="L40" s="45">
        <f t="shared" si="4"/>
        <v>233610607</v>
      </c>
      <c r="M40" s="45">
        <f t="shared" si="4"/>
        <v>233610607</v>
      </c>
      <c r="N40" s="45">
        <f>+M40</f>
        <v>233610607</v>
      </c>
      <c r="O40" s="45">
        <f t="shared" si="4"/>
        <v>233610607</v>
      </c>
      <c r="P40" s="45">
        <f t="shared" si="4"/>
        <v>233610607</v>
      </c>
      <c r="Q40" s="45">
        <f t="shared" si="4"/>
        <v>233610607</v>
      </c>
      <c r="R40" s="45">
        <f>+Q40</f>
        <v>233610607</v>
      </c>
      <c r="S40" s="45">
        <f t="shared" si="4"/>
        <v>233610607</v>
      </c>
      <c r="T40" s="45">
        <f t="shared" si="4"/>
        <v>233610607</v>
      </c>
      <c r="U40" s="45">
        <f t="shared" si="4"/>
        <v>233610607</v>
      </c>
      <c r="V40" s="45">
        <f>+U40</f>
        <v>233610607</v>
      </c>
      <c r="W40" s="45">
        <f>+V40</f>
        <v>233610607</v>
      </c>
      <c r="X40" s="45">
        <f t="shared" si="4"/>
        <v>0</v>
      </c>
      <c r="Y40" s="45">
        <f t="shared" si="4"/>
        <v>233610607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233610607</v>
      </c>
      <c r="J60">
        <v>233610607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77527967</v>
      </c>
      <c r="D7" s="18"/>
      <c r="E7" s="19">
        <v>51073048</v>
      </c>
      <c r="F7" s="20">
        <v>51073048</v>
      </c>
      <c r="G7" s="20">
        <v>8244709</v>
      </c>
      <c r="H7" s="20">
        <v>8379071</v>
      </c>
      <c r="I7" s="20">
        <v>4049525</v>
      </c>
      <c r="J7" s="20">
        <v>20673305</v>
      </c>
      <c r="K7" s="20">
        <v>12477608</v>
      </c>
      <c r="L7" s="20">
        <v>8751365</v>
      </c>
      <c r="M7" s="20">
        <v>7425057</v>
      </c>
      <c r="N7" s="20">
        <v>28654030</v>
      </c>
      <c r="O7" s="20"/>
      <c r="P7" s="20"/>
      <c r="Q7" s="20"/>
      <c r="R7" s="20"/>
      <c r="S7" s="20"/>
      <c r="T7" s="20"/>
      <c r="U7" s="20"/>
      <c r="V7" s="20"/>
      <c r="W7" s="20">
        <v>49327335</v>
      </c>
      <c r="X7" s="20">
        <v>25536522</v>
      </c>
      <c r="Y7" s="20">
        <v>23790813</v>
      </c>
      <c r="Z7" s="21">
        <v>93.163873294883302</v>
      </c>
      <c r="AA7" s="22">
        <v>51073048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145760127</v>
      </c>
      <c r="D9" s="18"/>
      <c r="E9" s="19">
        <v>252008136</v>
      </c>
      <c r="F9" s="20">
        <v>252008136</v>
      </c>
      <c r="G9" s="20">
        <v>105003497</v>
      </c>
      <c r="H9" s="20"/>
      <c r="I9" s="20"/>
      <c r="J9" s="20">
        <v>105003497</v>
      </c>
      <c r="K9" s="20"/>
      <c r="L9" s="20"/>
      <c r="M9" s="20">
        <v>84002606</v>
      </c>
      <c r="N9" s="20">
        <v>84002606</v>
      </c>
      <c r="O9" s="20"/>
      <c r="P9" s="20"/>
      <c r="Q9" s="20"/>
      <c r="R9" s="20"/>
      <c r="S9" s="20"/>
      <c r="T9" s="20"/>
      <c r="U9" s="20"/>
      <c r="V9" s="20"/>
      <c r="W9" s="20">
        <v>189006103</v>
      </c>
      <c r="X9" s="20">
        <v>126004074</v>
      </c>
      <c r="Y9" s="20">
        <v>63002029</v>
      </c>
      <c r="Z9" s="21">
        <v>49.999993650998938</v>
      </c>
      <c r="AA9" s="22">
        <v>252008136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-78878536</v>
      </c>
      <c r="D14" s="18"/>
      <c r="E14" s="19">
        <v>-36836215</v>
      </c>
      <c r="F14" s="20">
        <v>-49357953</v>
      </c>
      <c r="G14" s="20">
        <v>-3071509</v>
      </c>
      <c r="H14" s="20">
        <v>-658874</v>
      </c>
      <c r="I14" s="20">
        <v>-10182946</v>
      </c>
      <c r="J14" s="20">
        <v>-13913329</v>
      </c>
      <c r="K14" s="20">
        <v>-2932832</v>
      </c>
      <c r="L14" s="20">
        <v>-13547668</v>
      </c>
      <c r="M14" s="20">
        <v>-5383554</v>
      </c>
      <c r="N14" s="20">
        <v>-21864054</v>
      </c>
      <c r="O14" s="20"/>
      <c r="P14" s="20"/>
      <c r="Q14" s="20"/>
      <c r="R14" s="20"/>
      <c r="S14" s="20"/>
      <c r="T14" s="20"/>
      <c r="U14" s="20"/>
      <c r="V14" s="20"/>
      <c r="W14" s="20">
        <v>-35777383</v>
      </c>
      <c r="X14" s="20">
        <v>-21548540</v>
      </c>
      <c r="Y14" s="20">
        <v>-14228843</v>
      </c>
      <c r="Z14" s="21">
        <v>66.03158729083269</v>
      </c>
      <c r="AA14" s="22">
        <v>-49357953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144409558</v>
      </c>
      <c r="D17" s="26">
        <f>SUM(D6:D16)</f>
        <v>0</v>
      </c>
      <c r="E17" s="27">
        <f t="shared" si="0"/>
        <v>266244969</v>
      </c>
      <c r="F17" s="28">
        <f t="shared" si="0"/>
        <v>253723231</v>
      </c>
      <c r="G17" s="28">
        <f t="shared" si="0"/>
        <v>110176697</v>
      </c>
      <c r="H17" s="28">
        <f t="shared" si="0"/>
        <v>7720197</v>
      </c>
      <c r="I17" s="28">
        <f t="shared" si="0"/>
        <v>-6133421</v>
      </c>
      <c r="J17" s="28">
        <f t="shared" si="0"/>
        <v>111763473</v>
      </c>
      <c r="K17" s="28">
        <f t="shared" si="0"/>
        <v>9544776</v>
      </c>
      <c r="L17" s="28">
        <f t="shared" si="0"/>
        <v>-4796303</v>
      </c>
      <c r="M17" s="28">
        <f t="shared" si="0"/>
        <v>86044109</v>
      </c>
      <c r="N17" s="28">
        <f t="shared" si="0"/>
        <v>90792582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202556055</v>
      </c>
      <c r="X17" s="28">
        <f t="shared" si="0"/>
        <v>129992056</v>
      </c>
      <c r="Y17" s="28">
        <f t="shared" si="0"/>
        <v>72563999</v>
      </c>
      <c r="Z17" s="29">
        <f>+IF(X17&lt;&gt;0,+(Y17/X17)*100,0)</f>
        <v>55.821871915003797</v>
      </c>
      <c r="AA17" s="30">
        <f>SUM(AA6:AA16)</f>
        <v>253723231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-56752592</v>
      </c>
      <c r="D26" s="18"/>
      <c r="E26" s="19">
        <v>-204646174</v>
      </c>
      <c r="F26" s="20">
        <v>-226200472</v>
      </c>
      <c r="G26" s="20"/>
      <c r="H26" s="20">
        <v>-3269392</v>
      </c>
      <c r="I26" s="20">
        <v>-5649846</v>
      </c>
      <c r="J26" s="20">
        <v>-8919238</v>
      </c>
      <c r="K26" s="20">
        <v>-13584902</v>
      </c>
      <c r="L26" s="20">
        <v>-10129634</v>
      </c>
      <c r="M26" s="20">
        <v>-28240409</v>
      </c>
      <c r="N26" s="20">
        <v>-51954945</v>
      </c>
      <c r="O26" s="20"/>
      <c r="P26" s="20"/>
      <c r="Q26" s="20"/>
      <c r="R26" s="20"/>
      <c r="S26" s="20"/>
      <c r="T26" s="20"/>
      <c r="U26" s="20"/>
      <c r="V26" s="20"/>
      <c r="W26" s="20">
        <v>-60874183</v>
      </c>
      <c r="X26" s="20">
        <v>-107711650</v>
      </c>
      <c r="Y26" s="20">
        <v>46837467</v>
      </c>
      <c r="Z26" s="21">
        <v>-43.484123583660633</v>
      </c>
      <c r="AA26" s="22">
        <v>-226200472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-56752592</v>
      </c>
      <c r="D27" s="26">
        <f>SUM(D21:D26)</f>
        <v>0</v>
      </c>
      <c r="E27" s="27">
        <f t="shared" si="1"/>
        <v>-204646174</v>
      </c>
      <c r="F27" s="28">
        <f t="shared" si="1"/>
        <v>-226200472</v>
      </c>
      <c r="G27" s="28">
        <f t="shared" si="1"/>
        <v>0</v>
      </c>
      <c r="H27" s="28">
        <f t="shared" si="1"/>
        <v>-3269392</v>
      </c>
      <c r="I27" s="28">
        <f t="shared" si="1"/>
        <v>-5649846</v>
      </c>
      <c r="J27" s="28">
        <f t="shared" si="1"/>
        <v>-8919238</v>
      </c>
      <c r="K27" s="28">
        <f t="shared" si="1"/>
        <v>-13584902</v>
      </c>
      <c r="L27" s="28">
        <f t="shared" si="1"/>
        <v>-10129634</v>
      </c>
      <c r="M27" s="28">
        <f t="shared" si="1"/>
        <v>-28240409</v>
      </c>
      <c r="N27" s="28">
        <f t="shared" si="1"/>
        <v>-51954945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-60874183</v>
      </c>
      <c r="X27" s="28">
        <f t="shared" si="1"/>
        <v>-107711650</v>
      </c>
      <c r="Y27" s="28">
        <f t="shared" si="1"/>
        <v>46837467</v>
      </c>
      <c r="Z27" s="29">
        <f>+IF(X27&lt;&gt;0,+(Y27/X27)*100,0)</f>
        <v>-43.484123583660633</v>
      </c>
      <c r="AA27" s="30">
        <f>SUM(AA21:AA26)</f>
        <v>-226200472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87656966</v>
      </c>
      <c r="D38" s="32">
        <f>+D17+D27+D36</f>
        <v>0</v>
      </c>
      <c r="E38" s="33">
        <f t="shared" si="3"/>
        <v>61598795</v>
      </c>
      <c r="F38" s="2">
        <f t="shared" si="3"/>
        <v>27522759</v>
      </c>
      <c r="G38" s="2">
        <f t="shared" si="3"/>
        <v>110176697</v>
      </c>
      <c r="H38" s="2">
        <f t="shared" si="3"/>
        <v>4450805</v>
      </c>
      <c r="I38" s="2">
        <f t="shared" si="3"/>
        <v>-11783267</v>
      </c>
      <c r="J38" s="2">
        <f t="shared" si="3"/>
        <v>102844235</v>
      </c>
      <c r="K38" s="2">
        <f t="shared" si="3"/>
        <v>-4040126</v>
      </c>
      <c r="L38" s="2">
        <f t="shared" si="3"/>
        <v>-14925937</v>
      </c>
      <c r="M38" s="2">
        <f t="shared" si="3"/>
        <v>57803700</v>
      </c>
      <c r="N38" s="2">
        <f t="shared" si="3"/>
        <v>38837637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141681872</v>
      </c>
      <c r="X38" s="2">
        <f t="shared" si="3"/>
        <v>22280406</v>
      </c>
      <c r="Y38" s="2">
        <f t="shared" si="3"/>
        <v>119401466</v>
      </c>
      <c r="Z38" s="34">
        <f>+IF(X38&lt;&gt;0,+(Y38/X38)*100,0)</f>
        <v>535.90345705549532</v>
      </c>
      <c r="AA38" s="35">
        <f>+AA17+AA27+AA36</f>
        <v>27522759</v>
      </c>
    </row>
    <row r="39" spans="1:27" x14ac:dyDescent="0.25">
      <c r="A39" s="23" t="s">
        <v>60</v>
      </c>
      <c r="B39" s="17"/>
      <c r="C39" s="32">
        <v>345511019</v>
      </c>
      <c r="D39" s="32"/>
      <c r="E39" s="33"/>
      <c r="F39" s="2"/>
      <c r="G39" s="2">
        <v>434929898</v>
      </c>
      <c r="H39" s="2">
        <f>+G40+H60</f>
        <v>545106595</v>
      </c>
      <c r="I39" s="2">
        <f>+H40+I60</f>
        <v>549557400</v>
      </c>
      <c r="J39" s="2">
        <f>+G39</f>
        <v>434929898</v>
      </c>
      <c r="K39" s="2">
        <f>+I40+K60</f>
        <v>537774133</v>
      </c>
      <c r="L39" s="2">
        <f>+K40+L60</f>
        <v>533734007</v>
      </c>
      <c r="M39" s="2">
        <f>+L40+M60</f>
        <v>518808070</v>
      </c>
      <c r="N39" s="2">
        <f>+K39</f>
        <v>537774133</v>
      </c>
      <c r="O39" s="2">
        <f>+M40+O60</f>
        <v>576611770</v>
      </c>
      <c r="P39" s="2">
        <f>+O40+P60</f>
        <v>576611770</v>
      </c>
      <c r="Q39" s="2">
        <f>+P40+Q60</f>
        <v>576611770</v>
      </c>
      <c r="R39" s="2">
        <f>+O39</f>
        <v>576611770</v>
      </c>
      <c r="S39" s="2">
        <f>+Q40+S60</f>
        <v>576611770</v>
      </c>
      <c r="T39" s="2">
        <f>+S40+T60</f>
        <v>576611770</v>
      </c>
      <c r="U39" s="2">
        <f>+T40+U60</f>
        <v>576611770</v>
      </c>
      <c r="V39" s="2">
        <f>+S39</f>
        <v>576611770</v>
      </c>
      <c r="W39" s="2">
        <f>+G39</f>
        <v>434929898</v>
      </c>
      <c r="X39" s="2"/>
      <c r="Y39" s="2">
        <f>+W39-X39</f>
        <v>434929898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433167985</v>
      </c>
      <c r="D40" s="43">
        <f t="shared" ref="D40:AA40" si="4">+D38+D39</f>
        <v>0</v>
      </c>
      <c r="E40" s="44">
        <f t="shared" si="4"/>
        <v>61598795</v>
      </c>
      <c r="F40" s="45">
        <f t="shared" si="4"/>
        <v>27522759</v>
      </c>
      <c r="G40" s="45">
        <f t="shared" si="4"/>
        <v>545106595</v>
      </c>
      <c r="H40" s="45">
        <f t="shared" si="4"/>
        <v>549557400</v>
      </c>
      <c r="I40" s="45">
        <f t="shared" si="4"/>
        <v>537774133</v>
      </c>
      <c r="J40" s="45">
        <f>+I40</f>
        <v>537774133</v>
      </c>
      <c r="K40" s="45">
        <f t="shared" si="4"/>
        <v>533734007</v>
      </c>
      <c r="L40" s="45">
        <f t="shared" si="4"/>
        <v>518808070</v>
      </c>
      <c r="M40" s="45">
        <f t="shared" si="4"/>
        <v>576611770</v>
      </c>
      <c r="N40" s="45">
        <f>+M40</f>
        <v>576611770</v>
      </c>
      <c r="O40" s="45">
        <f t="shared" si="4"/>
        <v>576611770</v>
      </c>
      <c r="P40" s="45">
        <f t="shared" si="4"/>
        <v>576611770</v>
      </c>
      <c r="Q40" s="45">
        <f t="shared" si="4"/>
        <v>576611770</v>
      </c>
      <c r="R40" s="45">
        <f>+Q40</f>
        <v>576611770</v>
      </c>
      <c r="S40" s="45">
        <f t="shared" si="4"/>
        <v>576611770</v>
      </c>
      <c r="T40" s="45">
        <f t="shared" si="4"/>
        <v>576611770</v>
      </c>
      <c r="U40" s="45">
        <f t="shared" si="4"/>
        <v>576611770</v>
      </c>
      <c r="V40" s="45">
        <f>+U40</f>
        <v>576611770</v>
      </c>
      <c r="W40" s="45">
        <f>+V40</f>
        <v>576611770</v>
      </c>
      <c r="X40" s="45">
        <f t="shared" si="4"/>
        <v>22280406</v>
      </c>
      <c r="Y40" s="45">
        <f t="shared" si="4"/>
        <v>554331364</v>
      </c>
      <c r="Z40" s="46">
        <f>+IF(X40&lt;&gt;0,+(Y40/X40)*100,0)</f>
        <v>2487.9769426104713</v>
      </c>
      <c r="AA40" s="47">
        <f t="shared" si="4"/>
        <v>27522759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434929898</v>
      </c>
      <c r="J60">
        <v>434929898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-172505</v>
      </c>
      <c r="D39" s="32"/>
      <c r="E39" s="33"/>
      <c r="F39" s="2"/>
      <c r="G39" s="2">
        <v>-172505</v>
      </c>
      <c r="H39" s="2">
        <f>+G40+H60</f>
        <v>-172505</v>
      </c>
      <c r="I39" s="2">
        <f>+H40+I60</f>
        <v>-172505</v>
      </c>
      <c r="J39" s="2">
        <f>+G39</f>
        <v>-172505</v>
      </c>
      <c r="K39" s="2">
        <f>+I40+K60</f>
        <v>-172505</v>
      </c>
      <c r="L39" s="2">
        <f>+K40+L60</f>
        <v>-172505</v>
      </c>
      <c r="M39" s="2">
        <f>+L40+M60</f>
        <v>-172505</v>
      </c>
      <c r="N39" s="2">
        <f>+K39</f>
        <v>-172505</v>
      </c>
      <c r="O39" s="2">
        <f>+M40+O60</f>
        <v>-172505</v>
      </c>
      <c r="P39" s="2">
        <f>+O40+P60</f>
        <v>-172505</v>
      </c>
      <c r="Q39" s="2">
        <f>+P40+Q60</f>
        <v>-172505</v>
      </c>
      <c r="R39" s="2">
        <f>+O39</f>
        <v>-172505</v>
      </c>
      <c r="S39" s="2">
        <f>+Q40+S60</f>
        <v>-172505</v>
      </c>
      <c r="T39" s="2">
        <f>+S40+T60</f>
        <v>-172505</v>
      </c>
      <c r="U39" s="2">
        <f>+T40+U60</f>
        <v>-172505</v>
      </c>
      <c r="V39" s="2">
        <f>+S39</f>
        <v>-172505</v>
      </c>
      <c r="W39" s="2">
        <f>+G39</f>
        <v>-172505</v>
      </c>
      <c r="X39" s="2"/>
      <c r="Y39" s="2">
        <f>+W39-X39</f>
        <v>-172505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-172505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-172505</v>
      </c>
      <c r="H40" s="45">
        <f t="shared" si="4"/>
        <v>-172505</v>
      </c>
      <c r="I40" s="45">
        <f t="shared" si="4"/>
        <v>-172505</v>
      </c>
      <c r="J40" s="45">
        <f>+I40</f>
        <v>-172505</v>
      </c>
      <c r="K40" s="45">
        <f t="shared" si="4"/>
        <v>-172505</v>
      </c>
      <c r="L40" s="45">
        <f t="shared" si="4"/>
        <v>-172505</v>
      </c>
      <c r="M40" s="45">
        <f t="shared" si="4"/>
        <v>-172505</v>
      </c>
      <c r="N40" s="45">
        <f>+M40</f>
        <v>-172505</v>
      </c>
      <c r="O40" s="45">
        <f t="shared" si="4"/>
        <v>-172505</v>
      </c>
      <c r="P40" s="45">
        <f t="shared" si="4"/>
        <v>-172505</v>
      </c>
      <c r="Q40" s="45">
        <f t="shared" si="4"/>
        <v>-172505</v>
      </c>
      <c r="R40" s="45">
        <f>+Q40</f>
        <v>-172505</v>
      </c>
      <c r="S40" s="45">
        <f t="shared" si="4"/>
        <v>-172505</v>
      </c>
      <c r="T40" s="45">
        <f t="shared" si="4"/>
        <v>-172505</v>
      </c>
      <c r="U40" s="45">
        <f t="shared" si="4"/>
        <v>-172505</v>
      </c>
      <c r="V40" s="45">
        <f>+U40</f>
        <v>-172505</v>
      </c>
      <c r="W40" s="45">
        <f>+V40</f>
        <v>-172505</v>
      </c>
      <c r="X40" s="45">
        <f t="shared" si="4"/>
        <v>0</v>
      </c>
      <c r="Y40" s="45">
        <f t="shared" si="4"/>
        <v>-172505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-172505</v>
      </c>
      <c r="J60">
        <v>-172505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-492660</v>
      </c>
      <c r="D26" s="18"/>
      <c r="E26" s="19"/>
      <c r="F26" s="20"/>
      <c r="G26" s="20"/>
      <c r="H26" s="20"/>
      <c r="I26" s="20">
        <v>-492660</v>
      </c>
      <c r="J26" s="20">
        <v>-492660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-492660</v>
      </c>
      <c r="X26" s="20"/>
      <c r="Y26" s="20">
        <v>-492660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-492660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-492660</v>
      </c>
      <c r="J27" s="28">
        <f t="shared" si="1"/>
        <v>-492660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-492660</v>
      </c>
      <c r="X27" s="28">
        <f t="shared" si="1"/>
        <v>0</v>
      </c>
      <c r="Y27" s="28">
        <f t="shared" si="1"/>
        <v>-492660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-492660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-492660</v>
      </c>
      <c r="J38" s="2">
        <f t="shared" si="3"/>
        <v>-492660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-492660</v>
      </c>
      <c r="X38" s="2">
        <f t="shared" si="3"/>
        <v>0</v>
      </c>
      <c r="Y38" s="2">
        <f t="shared" si="3"/>
        <v>-492660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-492660</v>
      </c>
      <c r="J39" s="2">
        <f>+G39</f>
        <v>0</v>
      </c>
      <c r="K39" s="2">
        <f>+I40+K60</f>
        <v>-985320</v>
      </c>
      <c r="L39" s="2">
        <f>+K40+L60</f>
        <v>-985320</v>
      </c>
      <c r="M39" s="2">
        <f>+L40+M60</f>
        <v>-985320</v>
      </c>
      <c r="N39" s="2">
        <f>+K39</f>
        <v>-985320</v>
      </c>
      <c r="O39" s="2">
        <f>+M40+O60</f>
        <v>-985320</v>
      </c>
      <c r="P39" s="2">
        <f>+O40+P60</f>
        <v>-985320</v>
      </c>
      <c r="Q39" s="2">
        <f>+P40+Q60</f>
        <v>-985320</v>
      </c>
      <c r="R39" s="2">
        <f>+O39</f>
        <v>-985320</v>
      </c>
      <c r="S39" s="2">
        <f>+Q40+S60</f>
        <v>-985320</v>
      </c>
      <c r="T39" s="2">
        <f>+S40+T60</f>
        <v>-985320</v>
      </c>
      <c r="U39" s="2">
        <f>+T40+U60</f>
        <v>-985320</v>
      </c>
      <c r="V39" s="2">
        <f>+S39</f>
        <v>-985320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-492660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-985320</v>
      </c>
      <c r="J40" s="45">
        <f>+I40</f>
        <v>-985320</v>
      </c>
      <c r="K40" s="45">
        <f t="shared" si="4"/>
        <v>-985320</v>
      </c>
      <c r="L40" s="45">
        <f t="shared" si="4"/>
        <v>-985320</v>
      </c>
      <c r="M40" s="45">
        <f t="shared" si="4"/>
        <v>-985320</v>
      </c>
      <c r="N40" s="45">
        <f>+M40</f>
        <v>-985320</v>
      </c>
      <c r="O40" s="45">
        <f t="shared" si="4"/>
        <v>-985320</v>
      </c>
      <c r="P40" s="45">
        <f t="shared" si="4"/>
        <v>-985320</v>
      </c>
      <c r="Q40" s="45">
        <f t="shared" si="4"/>
        <v>-985320</v>
      </c>
      <c r="R40" s="45">
        <f>+Q40</f>
        <v>-985320</v>
      </c>
      <c r="S40" s="45">
        <f t="shared" si="4"/>
        <v>-985320</v>
      </c>
      <c r="T40" s="45">
        <f t="shared" si="4"/>
        <v>-985320</v>
      </c>
      <c r="U40" s="45">
        <f t="shared" si="4"/>
        <v>-985320</v>
      </c>
      <c r="V40" s="45">
        <f>+U40</f>
        <v>-985320</v>
      </c>
      <c r="W40" s="45">
        <f>+V40</f>
        <v>-985320</v>
      </c>
      <c r="X40" s="45">
        <f t="shared" si="4"/>
        <v>0</v>
      </c>
      <c r="Y40" s="45">
        <f t="shared" si="4"/>
        <v>-492660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-492660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148847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-38040</v>
      </c>
      <c r="D14" s="18"/>
      <c r="E14" s="19">
        <v>-294123</v>
      </c>
      <c r="F14" s="20">
        <v>-294123</v>
      </c>
      <c r="G14" s="20">
        <v>-6506</v>
      </c>
      <c r="H14" s="20"/>
      <c r="I14" s="20"/>
      <c r="J14" s="20">
        <v>-6506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-6506</v>
      </c>
      <c r="X14" s="20">
        <v>-147060</v>
      </c>
      <c r="Y14" s="20">
        <v>140554</v>
      </c>
      <c r="Z14" s="21">
        <v>-95.57595539235686</v>
      </c>
      <c r="AA14" s="22">
        <v>-294123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110807</v>
      </c>
      <c r="D17" s="26">
        <f>SUM(D6:D16)</f>
        <v>0</v>
      </c>
      <c r="E17" s="27">
        <f t="shared" si="0"/>
        <v>-294123</v>
      </c>
      <c r="F17" s="28">
        <f t="shared" si="0"/>
        <v>-294123</v>
      </c>
      <c r="G17" s="28">
        <f t="shared" si="0"/>
        <v>-6506</v>
      </c>
      <c r="H17" s="28">
        <f t="shared" si="0"/>
        <v>0</v>
      </c>
      <c r="I17" s="28">
        <f t="shared" si="0"/>
        <v>0</v>
      </c>
      <c r="J17" s="28">
        <f t="shared" si="0"/>
        <v>-6506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-6506</v>
      </c>
      <c r="X17" s="28">
        <f t="shared" si="0"/>
        <v>-147060</v>
      </c>
      <c r="Y17" s="28">
        <f t="shared" si="0"/>
        <v>140554</v>
      </c>
      <c r="Z17" s="29">
        <f>+IF(X17&lt;&gt;0,+(Y17/X17)*100,0)</f>
        <v>-95.57595539235686</v>
      </c>
      <c r="AA17" s="30">
        <f>SUM(AA6:AA16)</f>
        <v>-294123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110807</v>
      </c>
      <c r="D38" s="32">
        <f>+D17+D27+D36</f>
        <v>0</v>
      </c>
      <c r="E38" s="33">
        <f t="shared" si="3"/>
        <v>-294123</v>
      </c>
      <c r="F38" s="2">
        <f t="shared" si="3"/>
        <v>-294123</v>
      </c>
      <c r="G38" s="2">
        <f t="shared" si="3"/>
        <v>-6506</v>
      </c>
      <c r="H38" s="2">
        <f t="shared" si="3"/>
        <v>0</v>
      </c>
      <c r="I38" s="2">
        <f t="shared" si="3"/>
        <v>0</v>
      </c>
      <c r="J38" s="2">
        <f t="shared" si="3"/>
        <v>-6506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-6506</v>
      </c>
      <c r="X38" s="2">
        <f t="shared" si="3"/>
        <v>-147060</v>
      </c>
      <c r="Y38" s="2">
        <f t="shared" si="3"/>
        <v>140554</v>
      </c>
      <c r="Z38" s="34">
        <f>+IF(X38&lt;&gt;0,+(Y38/X38)*100,0)</f>
        <v>-95.57595539235686</v>
      </c>
      <c r="AA38" s="35">
        <f>+AA17+AA27+AA36</f>
        <v>-294123</v>
      </c>
    </row>
    <row r="39" spans="1:27" x14ac:dyDescent="0.25">
      <c r="A39" s="23" t="s">
        <v>60</v>
      </c>
      <c r="B39" s="17"/>
      <c r="C39" s="32">
        <v>-72507</v>
      </c>
      <c r="D39" s="32"/>
      <c r="E39" s="33"/>
      <c r="F39" s="2"/>
      <c r="G39" s="2">
        <v>479064</v>
      </c>
      <c r="H39" s="2">
        <f>+G40+H60</f>
        <v>472558</v>
      </c>
      <c r="I39" s="2">
        <f>+H40+I60</f>
        <v>472558</v>
      </c>
      <c r="J39" s="2">
        <f>+G39</f>
        <v>479064</v>
      </c>
      <c r="K39" s="2">
        <f>+I40+K60</f>
        <v>472558</v>
      </c>
      <c r="L39" s="2">
        <f>+K40+L60</f>
        <v>472558</v>
      </c>
      <c r="M39" s="2">
        <f>+L40+M60</f>
        <v>472558</v>
      </c>
      <c r="N39" s="2">
        <f>+K39</f>
        <v>472558</v>
      </c>
      <c r="O39" s="2">
        <f>+M40+O60</f>
        <v>472558</v>
      </c>
      <c r="P39" s="2">
        <f>+O40+P60</f>
        <v>472558</v>
      </c>
      <c r="Q39" s="2">
        <f>+P40+Q60</f>
        <v>472558</v>
      </c>
      <c r="R39" s="2">
        <f>+O39</f>
        <v>472558</v>
      </c>
      <c r="S39" s="2">
        <f>+Q40+S60</f>
        <v>472558</v>
      </c>
      <c r="T39" s="2">
        <f>+S40+T60</f>
        <v>472558</v>
      </c>
      <c r="U39" s="2">
        <f>+T40+U60</f>
        <v>472558</v>
      </c>
      <c r="V39" s="2">
        <f>+S39</f>
        <v>472558</v>
      </c>
      <c r="W39" s="2">
        <f>+G39</f>
        <v>479064</v>
      </c>
      <c r="X39" s="2"/>
      <c r="Y39" s="2">
        <f>+W39-X39</f>
        <v>479064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38300</v>
      </c>
      <c r="D40" s="43">
        <f t="shared" ref="D40:AA40" si="4">+D38+D39</f>
        <v>0</v>
      </c>
      <c r="E40" s="44">
        <f t="shared" si="4"/>
        <v>-294123</v>
      </c>
      <c r="F40" s="45">
        <f t="shared" si="4"/>
        <v>-294123</v>
      </c>
      <c r="G40" s="45">
        <f t="shared" si="4"/>
        <v>472558</v>
      </c>
      <c r="H40" s="45">
        <f t="shared" si="4"/>
        <v>472558</v>
      </c>
      <c r="I40" s="45">
        <f t="shared" si="4"/>
        <v>472558</v>
      </c>
      <c r="J40" s="45">
        <f>+I40</f>
        <v>472558</v>
      </c>
      <c r="K40" s="45">
        <f t="shared" si="4"/>
        <v>472558</v>
      </c>
      <c r="L40" s="45">
        <f t="shared" si="4"/>
        <v>472558</v>
      </c>
      <c r="M40" s="45">
        <f t="shared" si="4"/>
        <v>472558</v>
      </c>
      <c r="N40" s="45">
        <f>+M40</f>
        <v>472558</v>
      </c>
      <c r="O40" s="45">
        <f t="shared" si="4"/>
        <v>472558</v>
      </c>
      <c r="P40" s="45">
        <f t="shared" si="4"/>
        <v>472558</v>
      </c>
      <c r="Q40" s="45">
        <f t="shared" si="4"/>
        <v>472558</v>
      </c>
      <c r="R40" s="45">
        <f>+Q40</f>
        <v>472558</v>
      </c>
      <c r="S40" s="45">
        <f t="shared" si="4"/>
        <v>472558</v>
      </c>
      <c r="T40" s="45">
        <f t="shared" si="4"/>
        <v>472558</v>
      </c>
      <c r="U40" s="45">
        <f t="shared" si="4"/>
        <v>472558</v>
      </c>
      <c r="V40" s="45">
        <f>+U40</f>
        <v>472558</v>
      </c>
      <c r="W40" s="45">
        <f>+V40</f>
        <v>472558</v>
      </c>
      <c r="X40" s="45">
        <f t="shared" si="4"/>
        <v>-147060</v>
      </c>
      <c r="Y40" s="45">
        <f t="shared" si="4"/>
        <v>619618</v>
      </c>
      <c r="Z40" s="46">
        <f>+IF(X40&lt;&gt;0,+(Y40/X40)*100,0)</f>
        <v>-421.33686930504552</v>
      </c>
      <c r="AA40" s="47">
        <f t="shared" si="4"/>
        <v>-294123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479064</v>
      </c>
      <c r="J60">
        <v>479064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>
        <v>51039</v>
      </c>
      <c r="N7" s="20">
        <v>51039</v>
      </c>
      <c r="O7" s="20"/>
      <c r="P7" s="20"/>
      <c r="Q7" s="20"/>
      <c r="R7" s="20"/>
      <c r="S7" s="20"/>
      <c r="T7" s="20"/>
      <c r="U7" s="20"/>
      <c r="V7" s="20"/>
      <c r="W7" s="20">
        <v>51039</v>
      </c>
      <c r="X7" s="20"/>
      <c r="Y7" s="20">
        <v>51039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480806</v>
      </c>
      <c r="D8" s="18"/>
      <c r="E8" s="19"/>
      <c r="F8" s="20"/>
      <c r="G8" s="20">
        <v>52014</v>
      </c>
      <c r="H8" s="20">
        <v>32249</v>
      </c>
      <c r="I8" s="20">
        <v>35338</v>
      </c>
      <c r="J8" s="20">
        <v>119601</v>
      </c>
      <c r="K8" s="20">
        <v>64732</v>
      </c>
      <c r="L8" s="20">
        <v>48851</v>
      </c>
      <c r="M8" s="20">
        <v>5390</v>
      </c>
      <c r="N8" s="20">
        <v>118973</v>
      </c>
      <c r="O8" s="20"/>
      <c r="P8" s="20"/>
      <c r="Q8" s="20"/>
      <c r="R8" s="20"/>
      <c r="S8" s="20"/>
      <c r="T8" s="20"/>
      <c r="U8" s="20"/>
      <c r="V8" s="20"/>
      <c r="W8" s="20">
        <v>238574</v>
      </c>
      <c r="X8" s="20"/>
      <c r="Y8" s="20">
        <v>238574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480806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52014</v>
      </c>
      <c r="H17" s="28">
        <f t="shared" si="0"/>
        <v>32249</v>
      </c>
      <c r="I17" s="28">
        <f t="shared" si="0"/>
        <v>35338</v>
      </c>
      <c r="J17" s="28">
        <f t="shared" si="0"/>
        <v>119601</v>
      </c>
      <c r="K17" s="28">
        <f t="shared" si="0"/>
        <v>64732</v>
      </c>
      <c r="L17" s="28">
        <f t="shared" si="0"/>
        <v>48851</v>
      </c>
      <c r="M17" s="28">
        <f t="shared" si="0"/>
        <v>56429</v>
      </c>
      <c r="N17" s="28">
        <f t="shared" si="0"/>
        <v>170012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289613</v>
      </c>
      <c r="X17" s="28">
        <f t="shared" si="0"/>
        <v>0</v>
      </c>
      <c r="Y17" s="28">
        <f t="shared" si="0"/>
        <v>289613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480806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52014</v>
      </c>
      <c r="H38" s="2">
        <f t="shared" si="3"/>
        <v>32249</v>
      </c>
      <c r="I38" s="2">
        <f t="shared" si="3"/>
        <v>35338</v>
      </c>
      <c r="J38" s="2">
        <f t="shared" si="3"/>
        <v>119601</v>
      </c>
      <c r="K38" s="2">
        <f t="shared" si="3"/>
        <v>64732</v>
      </c>
      <c r="L38" s="2">
        <f t="shared" si="3"/>
        <v>48851</v>
      </c>
      <c r="M38" s="2">
        <f t="shared" si="3"/>
        <v>56429</v>
      </c>
      <c r="N38" s="2">
        <f t="shared" si="3"/>
        <v>170012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289613</v>
      </c>
      <c r="X38" s="2">
        <f t="shared" si="3"/>
        <v>0</v>
      </c>
      <c r="Y38" s="2">
        <f t="shared" si="3"/>
        <v>289613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2699130</v>
      </c>
      <c r="D39" s="32"/>
      <c r="E39" s="33"/>
      <c r="F39" s="2"/>
      <c r="G39" s="2">
        <v>3179936</v>
      </c>
      <c r="H39" s="2">
        <f>+G40+H60</f>
        <v>3231950</v>
      </c>
      <c r="I39" s="2">
        <f>+H40+I60</f>
        <v>3264199</v>
      </c>
      <c r="J39" s="2">
        <f>+G39</f>
        <v>3179936</v>
      </c>
      <c r="K39" s="2">
        <f>+I40+K60</f>
        <v>3299537</v>
      </c>
      <c r="L39" s="2">
        <f>+K40+L60</f>
        <v>3364269</v>
      </c>
      <c r="M39" s="2">
        <f>+L40+M60</f>
        <v>3413120</v>
      </c>
      <c r="N39" s="2">
        <f>+K39</f>
        <v>3299537</v>
      </c>
      <c r="O39" s="2">
        <f>+M40+O60</f>
        <v>3469549</v>
      </c>
      <c r="P39" s="2">
        <f>+O40+P60</f>
        <v>3469549</v>
      </c>
      <c r="Q39" s="2">
        <f>+P40+Q60</f>
        <v>3469549</v>
      </c>
      <c r="R39" s="2">
        <f>+O39</f>
        <v>3469549</v>
      </c>
      <c r="S39" s="2">
        <f>+Q40+S60</f>
        <v>3469549</v>
      </c>
      <c r="T39" s="2">
        <f>+S40+T60</f>
        <v>3469549</v>
      </c>
      <c r="U39" s="2">
        <f>+T40+U60</f>
        <v>3469549</v>
      </c>
      <c r="V39" s="2">
        <f>+S39</f>
        <v>3469549</v>
      </c>
      <c r="W39" s="2">
        <f>+G39</f>
        <v>3179936</v>
      </c>
      <c r="X39" s="2"/>
      <c r="Y39" s="2">
        <f>+W39-X39</f>
        <v>3179936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3179936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3231950</v>
      </c>
      <c r="H40" s="45">
        <f t="shared" si="4"/>
        <v>3264199</v>
      </c>
      <c r="I40" s="45">
        <f t="shared" si="4"/>
        <v>3299537</v>
      </c>
      <c r="J40" s="45">
        <f>+I40</f>
        <v>3299537</v>
      </c>
      <c r="K40" s="45">
        <f t="shared" si="4"/>
        <v>3364269</v>
      </c>
      <c r="L40" s="45">
        <f t="shared" si="4"/>
        <v>3413120</v>
      </c>
      <c r="M40" s="45">
        <f t="shared" si="4"/>
        <v>3469549</v>
      </c>
      <c r="N40" s="45">
        <f>+M40</f>
        <v>3469549</v>
      </c>
      <c r="O40" s="45">
        <f t="shared" si="4"/>
        <v>3469549</v>
      </c>
      <c r="P40" s="45">
        <f t="shared" si="4"/>
        <v>3469549</v>
      </c>
      <c r="Q40" s="45">
        <f t="shared" si="4"/>
        <v>3469549</v>
      </c>
      <c r="R40" s="45">
        <f>+Q40</f>
        <v>3469549</v>
      </c>
      <c r="S40" s="45">
        <f t="shared" si="4"/>
        <v>3469549</v>
      </c>
      <c r="T40" s="45">
        <f t="shared" si="4"/>
        <v>3469549</v>
      </c>
      <c r="U40" s="45">
        <f t="shared" si="4"/>
        <v>3469549</v>
      </c>
      <c r="V40" s="45">
        <f>+U40</f>
        <v>3469549</v>
      </c>
      <c r="W40" s="45">
        <f>+V40</f>
        <v>3469549</v>
      </c>
      <c r="X40" s="45">
        <f t="shared" si="4"/>
        <v>0</v>
      </c>
      <c r="Y40" s="45">
        <f t="shared" si="4"/>
        <v>3469549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3179936</v>
      </c>
      <c r="J60">
        <v>3179936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233125</v>
      </c>
      <c r="F7" s="20">
        <v>233125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116562</v>
      </c>
      <c r="Y7" s="20">
        <v>-116562</v>
      </c>
      <c r="Z7" s="21">
        <v>-100</v>
      </c>
      <c r="AA7" s="22">
        <v>233125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-3</v>
      </c>
      <c r="F9" s="20">
        <v>-3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-3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-4798471</v>
      </c>
      <c r="D14" s="18"/>
      <c r="E14" s="19">
        <v>-39872880</v>
      </c>
      <c r="F14" s="20">
        <v>-39872880</v>
      </c>
      <c r="G14" s="20">
        <v>-945678</v>
      </c>
      <c r="H14" s="20">
        <v>-708</v>
      </c>
      <c r="I14" s="20">
        <v>-708</v>
      </c>
      <c r="J14" s="20">
        <v>-947094</v>
      </c>
      <c r="K14" s="20">
        <v>-708</v>
      </c>
      <c r="L14" s="20">
        <v>-708</v>
      </c>
      <c r="M14" s="20">
        <v>-708</v>
      </c>
      <c r="N14" s="20">
        <v>-2124</v>
      </c>
      <c r="O14" s="20"/>
      <c r="P14" s="20"/>
      <c r="Q14" s="20"/>
      <c r="R14" s="20"/>
      <c r="S14" s="20"/>
      <c r="T14" s="20"/>
      <c r="U14" s="20"/>
      <c r="V14" s="20"/>
      <c r="W14" s="20">
        <v>-949218</v>
      </c>
      <c r="X14" s="20">
        <v>-19936440</v>
      </c>
      <c r="Y14" s="20">
        <v>18987222</v>
      </c>
      <c r="Z14" s="21">
        <v>-95.238778839150811</v>
      </c>
      <c r="AA14" s="22">
        <v>-39872880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-14796</v>
      </c>
      <c r="F15" s="20">
        <v>-14796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-7398</v>
      </c>
      <c r="Y15" s="20">
        <v>7398</v>
      </c>
      <c r="Z15" s="21">
        <v>-100</v>
      </c>
      <c r="AA15" s="22">
        <v>-14796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-4798471</v>
      </c>
      <c r="D17" s="26">
        <f>SUM(D6:D16)</f>
        <v>0</v>
      </c>
      <c r="E17" s="27">
        <f t="shared" si="0"/>
        <v>-39654554</v>
      </c>
      <c r="F17" s="28">
        <f t="shared" si="0"/>
        <v>-39654554</v>
      </c>
      <c r="G17" s="28">
        <f t="shared" si="0"/>
        <v>-945678</v>
      </c>
      <c r="H17" s="28">
        <f t="shared" si="0"/>
        <v>-708</v>
      </c>
      <c r="I17" s="28">
        <f t="shared" si="0"/>
        <v>-708</v>
      </c>
      <c r="J17" s="28">
        <f t="shared" si="0"/>
        <v>-947094</v>
      </c>
      <c r="K17" s="28">
        <f t="shared" si="0"/>
        <v>-708</v>
      </c>
      <c r="L17" s="28">
        <f t="shared" si="0"/>
        <v>-708</v>
      </c>
      <c r="M17" s="28">
        <f t="shared" si="0"/>
        <v>-708</v>
      </c>
      <c r="N17" s="28">
        <f t="shared" si="0"/>
        <v>-2124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-949218</v>
      </c>
      <c r="X17" s="28">
        <f t="shared" si="0"/>
        <v>-19827276</v>
      </c>
      <c r="Y17" s="28">
        <f t="shared" si="0"/>
        <v>18878058</v>
      </c>
      <c r="Z17" s="29">
        <f>+IF(X17&lt;&gt;0,+(Y17/X17)*100,0)</f>
        <v>-95.212564751708712</v>
      </c>
      <c r="AA17" s="30">
        <f>SUM(AA6:AA16)</f>
        <v>-39654554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-4798471</v>
      </c>
      <c r="D38" s="32">
        <f>+D17+D27+D36</f>
        <v>0</v>
      </c>
      <c r="E38" s="33">
        <f t="shared" si="3"/>
        <v>-39654554</v>
      </c>
      <c r="F38" s="2">
        <f t="shared" si="3"/>
        <v>-39654554</v>
      </c>
      <c r="G38" s="2">
        <f t="shared" si="3"/>
        <v>-945678</v>
      </c>
      <c r="H38" s="2">
        <f t="shared" si="3"/>
        <v>-708</v>
      </c>
      <c r="I38" s="2">
        <f t="shared" si="3"/>
        <v>-708</v>
      </c>
      <c r="J38" s="2">
        <f t="shared" si="3"/>
        <v>-947094</v>
      </c>
      <c r="K38" s="2">
        <f t="shared" si="3"/>
        <v>-708</v>
      </c>
      <c r="L38" s="2">
        <f t="shared" si="3"/>
        <v>-708</v>
      </c>
      <c r="M38" s="2">
        <f t="shared" si="3"/>
        <v>-708</v>
      </c>
      <c r="N38" s="2">
        <f t="shared" si="3"/>
        <v>-2124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-949218</v>
      </c>
      <c r="X38" s="2">
        <f t="shared" si="3"/>
        <v>-19827276</v>
      </c>
      <c r="Y38" s="2">
        <f t="shared" si="3"/>
        <v>18878058</v>
      </c>
      <c r="Z38" s="34">
        <f>+IF(X38&lt;&gt;0,+(Y38/X38)*100,0)</f>
        <v>-95.212564751708712</v>
      </c>
      <c r="AA38" s="35">
        <f>+AA17+AA27+AA36</f>
        <v>-39654554</v>
      </c>
    </row>
    <row r="39" spans="1:27" x14ac:dyDescent="0.25">
      <c r="A39" s="23" t="s">
        <v>60</v>
      </c>
      <c r="B39" s="17"/>
      <c r="C39" s="32">
        <v>-25152217</v>
      </c>
      <c r="D39" s="32"/>
      <c r="E39" s="33">
        <v>-25152217</v>
      </c>
      <c r="F39" s="2">
        <v>-25152217</v>
      </c>
      <c r="G39" s="2">
        <v>-29950689</v>
      </c>
      <c r="H39" s="2">
        <f>+G40+H60</f>
        <v>-30896367</v>
      </c>
      <c r="I39" s="2">
        <f>+H40+I60</f>
        <v>-30897075</v>
      </c>
      <c r="J39" s="2">
        <f>+G39</f>
        <v>-29950689</v>
      </c>
      <c r="K39" s="2">
        <f>+I40+K60</f>
        <v>-30897783</v>
      </c>
      <c r="L39" s="2">
        <f>+K40+L60</f>
        <v>-30898491</v>
      </c>
      <c r="M39" s="2">
        <f>+L40+M60</f>
        <v>-30899199</v>
      </c>
      <c r="N39" s="2">
        <f>+K39</f>
        <v>-30897783</v>
      </c>
      <c r="O39" s="2">
        <f>+M40+O60</f>
        <v>-30899907</v>
      </c>
      <c r="P39" s="2">
        <f>+O40+P60</f>
        <v>-30899907</v>
      </c>
      <c r="Q39" s="2">
        <f>+P40+Q60</f>
        <v>-30899907</v>
      </c>
      <c r="R39" s="2">
        <f>+O39</f>
        <v>-30899907</v>
      </c>
      <c r="S39" s="2">
        <f>+Q40+S60</f>
        <v>-30899907</v>
      </c>
      <c r="T39" s="2">
        <f>+S40+T60</f>
        <v>-30899907</v>
      </c>
      <c r="U39" s="2">
        <f>+T40+U60</f>
        <v>-30899907</v>
      </c>
      <c r="V39" s="2">
        <f>+S39</f>
        <v>-30899907</v>
      </c>
      <c r="W39" s="2">
        <f>+G39</f>
        <v>-29950689</v>
      </c>
      <c r="X39" s="2">
        <v>-25152217</v>
      </c>
      <c r="Y39" s="2">
        <f>+W39-X39</f>
        <v>-4798472</v>
      </c>
      <c r="Z39" s="34">
        <f>+IF(X39&lt;&gt;0,+(Y39/X39)*100,0)</f>
        <v>19.077729808072185</v>
      </c>
      <c r="AA39" s="35">
        <v>-25152217</v>
      </c>
    </row>
    <row r="40" spans="1:27" x14ac:dyDescent="0.25">
      <c r="A40" s="41" t="s">
        <v>62</v>
      </c>
      <c r="B40" s="42" t="s">
        <v>61</v>
      </c>
      <c r="C40" s="43">
        <f>+C38+C39</f>
        <v>-29950688</v>
      </c>
      <c r="D40" s="43">
        <f t="shared" ref="D40:AA40" si="4">+D38+D39</f>
        <v>0</v>
      </c>
      <c r="E40" s="44">
        <f t="shared" si="4"/>
        <v>-64806771</v>
      </c>
      <c r="F40" s="45">
        <f t="shared" si="4"/>
        <v>-64806771</v>
      </c>
      <c r="G40" s="45">
        <f t="shared" si="4"/>
        <v>-30896367</v>
      </c>
      <c r="H40" s="45">
        <f t="shared" si="4"/>
        <v>-30897075</v>
      </c>
      <c r="I40" s="45">
        <f t="shared" si="4"/>
        <v>-30897783</v>
      </c>
      <c r="J40" s="45">
        <f>+I40</f>
        <v>-30897783</v>
      </c>
      <c r="K40" s="45">
        <f t="shared" si="4"/>
        <v>-30898491</v>
      </c>
      <c r="L40" s="45">
        <f t="shared" si="4"/>
        <v>-30899199</v>
      </c>
      <c r="M40" s="45">
        <f t="shared" si="4"/>
        <v>-30899907</v>
      </c>
      <c r="N40" s="45">
        <f>+M40</f>
        <v>-30899907</v>
      </c>
      <c r="O40" s="45">
        <f t="shared" si="4"/>
        <v>-30899907</v>
      </c>
      <c r="P40" s="45">
        <f t="shared" si="4"/>
        <v>-30899907</v>
      </c>
      <c r="Q40" s="45">
        <f t="shared" si="4"/>
        <v>-30899907</v>
      </c>
      <c r="R40" s="45">
        <f>+Q40</f>
        <v>-30899907</v>
      </c>
      <c r="S40" s="45">
        <f t="shared" si="4"/>
        <v>-30899907</v>
      </c>
      <c r="T40" s="45">
        <f t="shared" si="4"/>
        <v>-30899907</v>
      </c>
      <c r="U40" s="45">
        <f t="shared" si="4"/>
        <v>-30899907</v>
      </c>
      <c r="V40" s="45">
        <f>+U40</f>
        <v>-30899907</v>
      </c>
      <c r="W40" s="45">
        <f>+V40</f>
        <v>-30899907</v>
      </c>
      <c r="X40" s="45">
        <f t="shared" si="4"/>
        <v>-44979493</v>
      </c>
      <c r="Y40" s="45">
        <f t="shared" si="4"/>
        <v>14079586</v>
      </c>
      <c r="Z40" s="46">
        <f>+IF(X40&lt;&gt;0,+(Y40/X40)*100,0)</f>
        <v>-31.302233664572434</v>
      </c>
      <c r="AA40" s="47">
        <f t="shared" si="4"/>
        <v>-64806771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-29950689</v>
      </c>
      <c r="J60">
        <v>-29950689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2731287</v>
      </c>
      <c r="D7" s="18"/>
      <c r="E7" s="19"/>
      <c r="F7" s="20"/>
      <c r="G7" s="20">
        <v>155707</v>
      </c>
      <c r="H7" s="20">
        <v>147140</v>
      </c>
      <c r="I7" s="20">
        <v>151362</v>
      </c>
      <c r="J7" s="20">
        <v>454209</v>
      </c>
      <c r="K7" s="20">
        <v>241191</v>
      </c>
      <c r="L7" s="20">
        <v>135408</v>
      </c>
      <c r="M7" s="20">
        <v>127082</v>
      </c>
      <c r="N7" s="20">
        <v>503681</v>
      </c>
      <c r="O7" s="20"/>
      <c r="P7" s="20"/>
      <c r="Q7" s="20"/>
      <c r="R7" s="20"/>
      <c r="S7" s="20"/>
      <c r="T7" s="20"/>
      <c r="U7" s="20"/>
      <c r="V7" s="20"/>
      <c r="W7" s="20">
        <v>957890</v>
      </c>
      <c r="X7" s="20"/>
      <c r="Y7" s="20">
        <v>957890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2731287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155707</v>
      </c>
      <c r="H17" s="28">
        <f t="shared" si="0"/>
        <v>147140</v>
      </c>
      <c r="I17" s="28">
        <f t="shared" si="0"/>
        <v>151362</v>
      </c>
      <c r="J17" s="28">
        <f t="shared" si="0"/>
        <v>454209</v>
      </c>
      <c r="K17" s="28">
        <f t="shared" si="0"/>
        <v>241191</v>
      </c>
      <c r="L17" s="28">
        <f t="shared" si="0"/>
        <v>135408</v>
      </c>
      <c r="M17" s="28">
        <f t="shared" si="0"/>
        <v>127082</v>
      </c>
      <c r="N17" s="28">
        <f t="shared" si="0"/>
        <v>503681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957890</v>
      </c>
      <c r="X17" s="28">
        <f t="shared" si="0"/>
        <v>0</v>
      </c>
      <c r="Y17" s="28">
        <f t="shared" si="0"/>
        <v>957890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-3474582</v>
      </c>
      <c r="D26" s="18"/>
      <c r="E26" s="19"/>
      <c r="F26" s="20"/>
      <c r="G26" s="20"/>
      <c r="H26" s="20">
        <v>-2454076</v>
      </c>
      <c r="I26" s="20">
        <v>-292089</v>
      </c>
      <c r="J26" s="20">
        <v>-2746165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-2746165</v>
      </c>
      <c r="X26" s="20"/>
      <c r="Y26" s="20">
        <v>-2746165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-3474582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-2454076</v>
      </c>
      <c r="I27" s="28">
        <f t="shared" si="1"/>
        <v>-292089</v>
      </c>
      <c r="J27" s="28">
        <f t="shared" si="1"/>
        <v>-2746165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-2746165</v>
      </c>
      <c r="X27" s="28">
        <f t="shared" si="1"/>
        <v>0</v>
      </c>
      <c r="Y27" s="28">
        <f t="shared" si="1"/>
        <v>-2746165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-743295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155707</v>
      </c>
      <c r="H38" s="2">
        <f t="shared" si="3"/>
        <v>-2306936</v>
      </c>
      <c r="I38" s="2">
        <f t="shared" si="3"/>
        <v>-140727</v>
      </c>
      <c r="J38" s="2">
        <f t="shared" si="3"/>
        <v>-2291956</v>
      </c>
      <c r="K38" s="2">
        <f t="shared" si="3"/>
        <v>241191</v>
      </c>
      <c r="L38" s="2">
        <f t="shared" si="3"/>
        <v>135408</v>
      </c>
      <c r="M38" s="2">
        <f t="shared" si="3"/>
        <v>127082</v>
      </c>
      <c r="N38" s="2">
        <f t="shared" si="3"/>
        <v>503681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-1788275</v>
      </c>
      <c r="X38" s="2">
        <f t="shared" si="3"/>
        <v>0</v>
      </c>
      <c r="Y38" s="2">
        <f t="shared" si="3"/>
        <v>-1788275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5937045</v>
      </c>
      <c r="D39" s="32"/>
      <c r="E39" s="33"/>
      <c r="F39" s="2"/>
      <c r="G39" s="2">
        <v>5193750</v>
      </c>
      <c r="H39" s="2">
        <f>+G40+H60</f>
        <v>5349457</v>
      </c>
      <c r="I39" s="2">
        <f>+H40+I60</f>
        <v>3042521</v>
      </c>
      <c r="J39" s="2">
        <f>+G39</f>
        <v>5193750</v>
      </c>
      <c r="K39" s="2">
        <f>+I40+K60</f>
        <v>2901794</v>
      </c>
      <c r="L39" s="2">
        <f>+K40+L60</f>
        <v>3142985</v>
      </c>
      <c r="M39" s="2">
        <f>+L40+M60</f>
        <v>3278393</v>
      </c>
      <c r="N39" s="2">
        <f>+K39</f>
        <v>2901794</v>
      </c>
      <c r="O39" s="2">
        <f>+M40+O60</f>
        <v>3405475</v>
      </c>
      <c r="P39" s="2">
        <f>+O40+P60</f>
        <v>3405475</v>
      </c>
      <c r="Q39" s="2">
        <f>+P40+Q60</f>
        <v>3405475</v>
      </c>
      <c r="R39" s="2">
        <f>+O39</f>
        <v>3405475</v>
      </c>
      <c r="S39" s="2">
        <f>+Q40+S60</f>
        <v>3405475</v>
      </c>
      <c r="T39" s="2">
        <f>+S40+T60</f>
        <v>3405475</v>
      </c>
      <c r="U39" s="2">
        <f>+T40+U60</f>
        <v>3405475</v>
      </c>
      <c r="V39" s="2">
        <f>+S39</f>
        <v>3405475</v>
      </c>
      <c r="W39" s="2">
        <f>+G39</f>
        <v>5193750</v>
      </c>
      <c r="X39" s="2"/>
      <c r="Y39" s="2">
        <f>+W39-X39</f>
        <v>5193750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5193750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5349457</v>
      </c>
      <c r="H40" s="45">
        <f t="shared" si="4"/>
        <v>3042521</v>
      </c>
      <c r="I40" s="45">
        <f t="shared" si="4"/>
        <v>2901794</v>
      </c>
      <c r="J40" s="45">
        <f>+I40</f>
        <v>2901794</v>
      </c>
      <c r="K40" s="45">
        <f t="shared" si="4"/>
        <v>3142985</v>
      </c>
      <c r="L40" s="45">
        <f t="shared" si="4"/>
        <v>3278393</v>
      </c>
      <c r="M40" s="45">
        <f t="shared" si="4"/>
        <v>3405475</v>
      </c>
      <c r="N40" s="45">
        <f>+M40</f>
        <v>3405475</v>
      </c>
      <c r="O40" s="45">
        <f t="shared" si="4"/>
        <v>3405475</v>
      </c>
      <c r="P40" s="45">
        <f t="shared" si="4"/>
        <v>3405475</v>
      </c>
      <c r="Q40" s="45">
        <f t="shared" si="4"/>
        <v>3405475</v>
      </c>
      <c r="R40" s="45">
        <f>+Q40</f>
        <v>3405475</v>
      </c>
      <c r="S40" s="45">
        <f t="shared" si="4"/>
        <v>3405475</v>
      </c>
      <c r="T40" s="45">
        <f t="shared" si="4"/>
        <v>3405475</v>
      </c>
      <c r="U40" s="45">
        <f t="shared" si="4"/>
        <v>3405475</v>
      </c>
      <c r="V40" s="45">
        <f>+U40</f>
        <v>3405475</v>
      </c>
      <c r="W40" s="45">
        <f>+V40</f>
        <v>3405475</v>
      </c>
      <c r="X40" s="45">
        <f t="shared" si="4"/>
        <v>0</v>
      </c>
      <c r="Y40" s="45">
        <f t="shared" si="4"/>
        <v>3405475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5193750</v>
      </c>
      <c r="J60">
        <v>5193750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281478</v>
      </c>
      <c r="D39" s="32"/>
      <c r="E39" s="33"/>
      <c r="F39" s="2"/>
      <c r="G39" s="2">
        <v>281478</v>
      </c>
      <c r="H39" s="2">
        <f>+G40+H60</f>
        <v>281478</v>
      </c>
      <c r="I39" s="2">
        <f>+H40+I60</f>
        <v>281478</v>
      </c>
      <c r="J39" s="2">
        <f>+G39</f>
        <v>281478</v>
      </c>
      <c r="K39" s="2">
        <f>+I40+K60</f>
        <v>281478</v>
      </c>
      <c r="L39" s="2">
        <f>+K40+L60</f>
        <v>281478</v>
      </c>
      <c r="M39" s="2">
        <f>+L40+M60</f>
        <v>281478</v>
      </c>
      <c r="N39" s="2">
        <f>+K39</f>
        <v>281478</v>
      </c>
      <c r="O39" s="2">
        <f>+M40+O60</f>
        <v>281478</v>
      </c>
      <c r="P39" s="2">
        <f>+O40+P60</f>
        <v>281478</v>
      </c>
      <c r="Q39" s="2">
        <f>+P40+Q60</f>
        <v>281478</v>
      </c>
      <c r="R39" s="2">
        <f>+O39</f>
        <v>281478</v>
      </c>
      <c r="S39" s="2">
        <f>+Q40+S60</f>
        <v>281478</v>
      </c>
      <c r="T39" s="2">
        <f>+S40+T60</f>
        <v>281478</v>
      </c>
      <c r="U39" s="2">
        <f>+T40+U60</f>
        <v>281478</v>
      </c>
      <c r="V39" s="2">
        <f>+S39</f>
        <v>281478</v>
      </c>
      <c r="W39" s="2">
        <f>+G39</f>
        <v>281478</v>
      </c>
      <c r="X39" s="2"/>
      <c r="Y39" s="2">
        <f>+W39-X39</f>
        <v>281478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281478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281478</v>
      </c>
      <c r="H40" s="45">
        <f t="shared" si="4"/>
        <v>281478</v>
      </c>
      <c r="I40" s="45">
        <f t="shared" si="4"/>
        <v>281478</v>
      </c>
      <c r="J40" s="45">
        <f>+I40</f>
        <v>281478</v>
      </c>
      <c r="K40" s="45">
        <f t="shared" si="4"/>
        <v>281478</v>
      </c>
      <c r="L40" s="45">
        <f t="shared" si="4"/>
        <v>281478</v>
      </c>
      <c r="M40" s="45">
        <f t="shared" si="4"/>
        <v>281478</v>
      </c>
      <c r="N40" s="45">
        <f>+M40</f>
        <v>281478</v>
      </c>
      <c r="O40" s="45">
        <f t="shared" si="4"/>
        <v>281478</v>
      </c>
      <c r="P40" s="45">
        <f t="shared" si="4"/>
        <v>281478</v>
      </c>
      <c r="Q40" s="45">
        <f t="shared" si="4"/>
        <v>281478</v>
      </c>
      <c r="R40" s="45">
        <f>+Q40</f>
        <v>281478</v>
      </c>
      <c r="S40" s="45">
        <f t="shared" si="4"/>
        <v>281478</v>
      </c>
      <c r="T40" s="45">
        <f t="shared" si="4"/>
        <v>281478</v>
      </c>
      <c r="U40" s="45">
        <f t="shared" si="4"/>
        <v>281478</v>
      </c>
      <c r="V40" s="45">
        <f>+U40</f>
        <v>281478</v>
      </c>
      <c r="W40" s="45">
        <f>+V40</f>
        <v>281478</v>
      </c>
      <c r="X40" s="45">
        <f t="shared" si="4"/>
        <v>0</v>
      </c>
      <c r="Y40" s="45">
        <f t="shared" si="4"/>
        <v>281478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281478</v>
      </c>
      <c r="J60">
        <v>281478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2400</v>
      </c>
      <c r="F8" s="20">
        <v>2400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703</v>
      </c>
      <c r="Y8" s="20">
        <v>-703</v>
      </c>
      <c r="Z8" s="21">
        <v>-100</v>
      </c>
      <c r="AA8" s="22">
        <v>2400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90000000</v>
      </c>
      <c r="F9" s="20">
        <v>90000000</v>
      </c>
      <c r="G9" s="20">
        <v>37499985</v>
      </c>
      <c r="H9" s="20"/>
      <c r="I9" s="20"/>
      <c r="J9" s="20">
        <v>37499985</v>
      </c>
      <c r="K9" s="20"/>
      <c r="L9" s="20"/>
      <c r="M9" s="20">
        <v>29640396</v>
      </c>
      <c r="N9" s="20">
        <v>29640396</v>
      </c>
      <c r="O9" s="20"/>
      <c r="P9" s="20"/>
      <c r="Q9" s="20"/>
      <c r="R9" s="20"/>
      <c r="S9" s="20"/>
      <c r="T9" s="20"/>
      <c r="U9" s="20"/>
      <c r="V9" s="20"/>
      <c r="W9" s="20">
        <v>67140381</v>
      </c>
      <c r="X9" s="20"/>
      <c r="Y9" s="20">
        <v>67140381</v>
      </c>
      <c r="Z9" s="21"/>
      <c r="AA9" s="22">
        <v>90000000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-23685125</v>
      </c>
      <c r="D14" s="18"/>
      <c r="E14" s="19">
        <v>-84991300</v>
      </c>
      <c r="F14" s="20">
        <v>-84991300</v>
      </c>
      <c r="G14" s="20">
        <v>-222180</v>
      </c>
      <c r="H14" s="20">
        <v>-1162050</v>
      </c>
      <c r="I14" s="20"/>
      <c r="J14" s="20">
        <v>-1384230</v>
      </c>
      <c r="K14" s="20">
        <v>-4913113</v>
      </c>
      <c r="L14" s="20">
        <v>-6314396</v>
      </c>
      <c r="M14" s="20"/>
      <c r="N14" s="20">
        <v>-11227509</v>
      </c>
      <c r="O14" s="20"/>
      <c r="P14" s="20"/>
      <c r="Q14" s="20"/>
      <c r="R14" s="20"/>
      <c r="S14" s="20"/>
      <c r="T14" s="20"/>
      <c r="U14" s="20"/>
      <c r="V14" s="20"/>
      <c r="W14" s="20">
        <v>-12611739</v>
      </c>
      <c r="X14" s="20">
        <v>-31827476</v>
      </c>
      <c r="Y14" s="20">
        <v>19215737</v>
      </c>
      <c r="Z14" s="21">
        <v>-60.374680668991786</v>
      </c>
      <c r="AA14" s="22">
        <v>-84991300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-23685125</v>
      </c>
      <c r="D17" s="26">
        <f>SUM(D6:D16)</f>
        <v>0</v>
      </c>
      <c r="E17" s="27">
        <f t="shared" si="0"/>
        <v>5011100</v>
      </c>
      <c r="F17" s="28">
        <f t="shared" si="0"/>
        <v>5011100</v>
      </c>
      <c r="G17" s="28">
        <f t="shared" si="0"/>
        <v>37277805</v>
      </c>
      <c r="H17" s="28">
        <f t="shared" si="0"/>
        <v>-1162050</v>
      </c>
      <c r="I17" s="28">
        <f t="shared" si="0"/>
        <v>0</v>
      </c>
      <c r="J17" s="28">
        <f t="shared" si="0"/>
        <v>36115755</v>
      </c>
      <c r="K17" s="28">
        <f t="shared" si="0"/>
        <v>-4913113</v>
      </c>
      <c r="L17" s="28">
        <f t="shared" si="0"/>
        <v>-6314396</v>
      </c>
      <c r="M17" s="28">
        <f t="shared" si="0"/>
        <v>29640396</v>
      </c>
      <c r="N17" s="28">
        <f t="shared" si="0"/>
        <v>18412887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54528642</v>
      </c>
      <c r="X17" s="28">
        <f t="shared" si="0"/>
        <v>-31826773</v>
      </c>
      <c r="Y17" s="28">
        <f t="shared" si="0"/>
        <v>86355415</v>
      </c>
      <c r="Z17" s="29">
        <f>+IF(X17&lt;&gt;0,+(Y17/X17)*100,0)</f>
        <v>-271.32947157413668</v>
      </c>
      <c r="AA17" s="30">
        <f>SUM(AA6:AA16)</f>
        <v>5011100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-75469830</v>
      </c>
      <c r="D26" s="18"/>
      <c r="E26" s="19">
        <v>-38520836</v>
      </c>
      <c r="F26" s="20">
        <v>-38520836</v>
      </c>
      <c r="G26" s="20">
        <v>-14330757</v>
      </c>
      <c r="H26" s="20">
        <v>-4057968</v>
      </c>
      <c r="I26" s="20">
        <v>-7013325</v>
      </c>
      <c r="J26" s="20">
        <v>-25402050</v>
      </c>
      <c r="K26" s="20">
        <v>-1528439</v>
      </c>
      <c r="L26" s="20">
        <v>-7851986</v>
      </c>
      <c r="M26" s="20">
        <v>-4051740</v>
      </c>
      <c r="N26" s="20">
        <v>-13432165</v>
      </c>
      <c r="O26" s="20"/>
      <c r="P26" s="20"/>
      <c r="Q26" s="20"/>
      <c r="R26" s="20"/>
      <c r="S26" s="20"/>
      <c r="T26" s="20"/>
      <c r="U26" s="20"/>
      <c r="V26" s="20"/>
      <c r="W26" s="20">
        <v>-38834215</v>
      </c>
      <c r="X26" s="20">
        <v>-24346383</v>
      </c>
      <c r="Y26" s="20">
        <v>-14487832</v>
      </c>
      <c r="Z26" s="21">
        <v>59.507122680194428</v>
      </c>
      <c r="AA26" s="22">
        <v>-38520836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-75469830</v>
      </c>
      <c r="D27" s="26">
        <f>SUM(D21:D26)</f>
        <v>0</v>
      </c>
      <c r="E27" s="27">
        <f t="shared" si="1"/>
        <v>-38520836</v>
      </c>
      <c r="F27" s="28">
        <f t="shared" si="1"/>
        <v>-38520836</v>
      </c>
      <c r="G27" s="28">
        <f t="shared" si="1"/>
        <v>-14330757</v>
      </c>
      <c r="H27" s="28">
        <f t="shared" si="1"/>
        <v>-4057968</v>
      </c>
      <c r="I27" s="28">
        <f t="shared" si="1"/>
        <v>-7013325</v>
      </c>
      <c r="J27" s="28">
        <f t="shared" si="1"/>
        <v>-25402050</v>
      </c>
      <c r="K27" s="28">
        <f t="shared" si="1"/>
        <v>-1528439</v>
      </c>
      <c r="L27" s="28">
        <f t="shared" si="1"/>
        <v>-7851986</v>
      </c>
      <c r="M27" s="28">
        <f t="shared" si="1"/>
        <v>-4051740</v>
      </c>
      <c r="N27" s="28">
        <f t="shared" si="1"/>
        <v>-13432165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-38834215</v>
      </c>
      <c r="X27" s="28">
        <f t="shared" si="1"/>
        <v>-24346383</v>
      </c>
      <c r="Y27" s="28">
        <f t="shared" si="1"/>
        <v>-14487832</v>
      </c>
      <c r="Z27" s="29">
        <f>+IF(X27&lt;&gt;0,+(Y27/X27)*100,0)</f>
        <v>59.507122680194428</v>
      </c>
      <c r="AA27" s="30">
        <f>SUM(AA21:AA26)</f>
        <v>-38520836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-99154955</v>
      </c>
      <c r="D38" s="32">
        <f>+D17+D27+D36</f>
        <v>0</v>
      </c>
      <c r="E38" s="33">
        <f t="shared" si="3"/>
        <v>-33509736</v>
      </c>
      <c r="F38" s="2">
        <f t="shared" si="3"/>
        <v>-33509736</v>
      </c>
      <c r="G38" s="2">
        <f t="shared" si="3"/>
        <v>22947048</v>
      </c>
      <c r="H38" s="2">
        <f t="shared" si="3"/>
        <v>-5220018</v>
      </c>
      <c r="I38" s="2">
        <f t="shared" si="3"/>
        <v>-7013325</v>
      </c>
      <c r="J38" s="2">
        <f t="shared" si="3"/>
        <v>10713705</v>
      </c>
      <c r="K38" s="2">
        <f t="shared" si="3"/>
        <v>-6441552</v>
      </c>
      <c r="L38" s="2">
        <f t="shared" si="3"/>
        <v>-14166382</v>
      </c>
      <c r="M38" s="2">
        <f t="shared" si="3"/>
        <v>25588656</v>
      </c>
      <c r="N38" s="2">
        <f t="shared" si="3"/>
        <v>4980722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15694427</v>
      </c>
      <c r="X38" s="2">
        <f t="shared" si="3"/>
        <v>-56173156</v>
      </c>
      <c r="Y38" s="2">
        <f t="shared" si="3"/>
        <v>71867583</v>
      </c>
      <c r="Z38" s="34">
        <f>+IF(X38&lt;&gt;0,+(Y38/X38)*100,0)</f>
        <v>-127.93937196621106</v>
      </c>
      <c r="AA38" s="35">
        <f>+AA17+AA27+AA36</f>
        <v>-33509736</v>
      </c>
    </row>
    <row r="39" spans="1:27" x14ac:dyDescent="0.25">
      <c r="A39" s="23" t="s">
        <v>60</v>
      </c>
      <c r="B39" s="17"/>
      <c r="C39" s="32">
        <v>-17371649</v>
      </c>
      <c r="D39" s="32"/>
      <c r="E39" s="33"/>
      <c r="F39" s="2"/>
      <c r="G39" s="2">
        <v>-116526602</v>
      </c>
      <c r="H39" s="2">
        <f>+G40+H60</f>
        <v>-93579554</v>
      </c>
      <c r="I39" s="2">
        <f>+H40+I60</f>
        <v>-98799572</v>
      </c>
      <c r="J39" s="2">
        <f>+G39</f>
        <v>-116526602</v>
      </c>
      <c r="K39" s="2">
        <f>+I40+K60</f>
        <v>-105812897</v>
      </c>
      <c r="L39" s="2">
        <f>+K40+L60</f>
        <v>-112254449</v>
      </c>
      <c r="M39" s="2">
        <f>+L40+M60</f>
        <v>-126420831</v>
      </c>
      <c r="N39" s="2">
        <f>+K39</f>
        <v>-105812897</v>
      </c>
      <c r="O39" s="2">
        <f>+M40+O60</f>
        <v>-100832175</v>
      </c>
      <c r="P39" s="2">
        <f>+O40+P60</f>
        <v>-100832175</v>
      </c>
      <c r="Q39" s="2">
        <f>+P40+Q60</f>
        <v>-100832175</v>
      </c>
      <c r="R39" s="2">
        <f>+O39</f>
        <v>-100832175</v>
      </c>
      <c r="S39" s="2">
        <f>+Q40+S60</f>
        <v>-100832175</v>
      </c>
      <c r="T39" s="2">
        <f>+S40+T60</f>
        <v>-100832175</v>
      </c>
      <c r="U39" s="2">
        <f>+T40+U60</f>
        <v>-100832175</v>
      </c>
      <c r="V39" s="2">
        <f>+S39</f>
        <v>-100832175</v>
      </c>
      <c r="W39" s="2">
        <f>+G39</f>
        <v>-116526602</v>
      </c>
      <c r="X39" s="2"/>
      <c r="Y39" s="2">
        <f>+W39-X39</f>
        <v>-116526602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-116526604</v>
      </c>
      <c r="D40" s="43">
        <f t="shared" ref="D40:AA40" si="4">+D38+D39</f>
        <v>0</v>
      </c>
      <c r="E40" s="44">
        <f t="shared" si="4"/>
        <v>-33509736</v>
      </c>
      <c r="F40" s="45">
        <f t="shared" si="4"/>
        <v>-33509736</v>
      </c>
      <c r="G40" s="45">
        <f t="shared" si="4"/>
        <v>-93579554</v>
      </c>
      <c r="H40" s="45">
        <f t="shared" si="4"/>
        <v>-98799572</v>
      </c>
      <c r="I40" s="45">
        <f t="shared" si="4"/>
        <v>-105812897</v>
      </c>
      <c r="J40" s="45">
        <f>+I40</f>
        <v>-105812897</v>
      </c>
      <c r="K40" s="45">
        <f t="shared" si="4"/>
        <v>-112254449</v>
      </c>
      <c r="L40" s="45">
        <f t="shared" si="4"/>
        <v>-126420831</v>
      </c>
      <c r="M40" s="45">
        <f t="shared" si="4"/>
        <v>-100832175</v>
      </c>
      <c r="N40" s="45">
        <f>+M40</f>
        <v>-100832175</v>
      </c>
      <c r="O40" s="45">
        <f t="shared" si="4"/>
        <v>-100832175</v>
      </c>
      <c r="P40" s="45">
        <f t="shared" si="4"/>
        <v>-100832175</v>
      </c>
      <c r="Q40" s="45">
        <f t="shared" si="4"/>
        <v>-100832175</v>
      </c>
      <c r="R40" s="45">
        <f>+Q40</f>
        <v>-100832175</v>
      </c>
      <c r="S40" s="45">
        <f t="shared" si="4"/>
        <v>-100832175</v>
      </c>
      <c r="T40" s="45">
        <f t="shared" si="4"/>
        <v>-100832175</v>
      </c>
      <c r="U40" s="45">
        <f t="shared" si="4"/>
        <v>-100832175</v>
      </c>
      <c r="V40" s="45">
        <f>+U40</f>
        <v>-100832175</v>
      </c>
      <c r="W40" s="45">
        <f>+V40</f>
        <v>-100832175</v>
      </c>
      <c r="X40" s="45">
        <f t="shared" si="4"/>
        <v>-56173156</v>
      </c>
      <c r="Y40" s="45">
        <f t="shared" si="4"/>
        <v>-44659019</v>
      </c>
      <c r="Z40" s="46">
        <f>+IF(X40&lt;&gt;0,+(Y40/X40)*100,0)</f>
        <v>79.502421049655808</v>
      </c>
      <c r="AA40" s="47">
        <f t="shared" si="4"/>
        <v>-33509736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-116526602</v>
      </c>
      <c r="J60">
        <v>-116526602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156735285</v>
      </c>
      <c r="D7" s="18"/>
      <c r="E7" s="19">
        <v>135857315</v>
      </c>
      <c r="F7" s="20">
        <v>135857315</v>
      </c>
      <c r="G7" s="20">
        <v>18648115</v>
      </c>
      <c r="H7" s="20">
        <v>19908256</v>
      </c>
      <c r="I7" s="20">
        <v>14136869</v>
      </c>
      <c r="J7" s="20">
        <v>52693240</v>
      </c>
      <c r="K7" s="20">
        <v>21825427</v>
      </c>
      <c r="L7" s="20">
        <v>15650777</v>
      </c>
      <c r="M7" s="20">
        <v>14871876</v>
      </c>
      <c r="N7" s="20">
        <v>52348080</v>
      </c>
      <c r="O7" s="20"/>
      <c r="P7" s="20"/>
      <c r="Q7" s="20"/>
      <c r="R7" s="20"/>
      <c r="S7" s="20"/>
      <c r="T7" s="20"/>
      <c r="U7" s="20"/>
      <c r="V7" s="20"/>
      <c r="W7" s="20">
        <v>105041320</v>
      </c>
      <c r="X7" s="20">
        <v>67928688</v>
      </c>
      <c r="Y7" s="20">
        <v>37112632</v>
      </c>
      <c r="Z7" s="21">
        <v>54.634695726789253</v>
      </c>
      <c r="AA7" s="22">
        <v>135857315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494</v>
      </c>
      <c r="F8" s="20">
        <v>494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246</v>
      </c>
      <c r="Y8" s="20">
        <v>-246</v>
      </c>
      <c r="Z8" s="21">
        <v>-100</v>
      </c>
      <c r="AA8" s="22">
        <v>494</v>
      </c>
    </row>
    <row r="9" spans="1:27" x14ac:dyDescent="0.25">
      <c r="A9" s="23" t="s">
        <v>37</v>
      </c>
      <c r="B9" s="17" t="s">
        <v>6</v>
      </c>
      <c r="C9" s="18">
        <v>2376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48505000</v>
      </c>
      <c r="F10" s="20">
        <v>48505000</v>
      </c>
      <c r="G10" s="20"/>
      <c r="H10" s="20"/>
      <c r="I10" s="20"/>
      <c r="J10" s="20"/>
      <c r="K10" s="20">
        <v>38492060</v>
      </c>
      <c r="L10" s="20">
        <v>10012940</v>
      </c>
      <c r="M10" s="20"/>
      <c r="N10" s="20">
        <v>48505000</v>
      </c>
      <c r="O10" s="20"/>
      <c r="P10" s="20"/>
      <c r="Q10" s="20"/>
      <c r="R10" s="20"/>
      <c r="S10" s="20"/>
      <c r="T10" s="20"/>
      <c r="U10" s="20"/>
      <c r="V10" s="20"/>
      <c r="W10" s="20">
        <v>48505000</v>
      </c>
      <c r="X10" s="20">
        <v>24252498</v>
      </c>
      <c r="Y10" s="20">
        <v>24252502</v>
      </c>
      <c r="Z10" s="21">
        <v>100.0000164931464</v>
      </c>
      <c r="AA10" s="22">
        <v>48505000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8157000</v>
      </c>
      <c r="F11" s="20">
        <v>8157000</v>
      </c>
      <c r="G11" s="20"/>
      <c r="H11" s="20"/>
      <c r="I11" s="20"/>
      <c r="J11" s="20"/>
      <c r="K11" s="20">
        <v>32680</v>
      </c>
      <c r="L11" s="20">
        <v>93243</v>
      </c>
      <c r="M11" s="20">
        <v>87538</v>
      </c>
      <c r="N11" s="20">
        <v>213461</v>
      </c>
      <c r="O11" s="20"/>
      <c r="P11" s="20"/>
      <c r="Q11" s="20"/>
      <c r="R11" s="20"/>
      <c r="S11" s="20"/>
      <c r="T11" s="20"/>
      <c r="U11" s="20"/>
      <c r="V11" s="20"/>
      <c r="W11" s="20">
        <v>213461</v>
      </c>
      <c r="X11" s="20">
        <v>4078500</v>
      </c>
      <c r="Y11" s="20">
        <v>-3865039</v>
      </c>
      <c r="Z11" s="21">
        <v>-94.766188549711899</v>
      </c>
      <c r="AA11" s="22">
        <v>8157000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-47247299</v>
      </c>
      <c r="D14" s="18"/>
      <c r="E14" s="19">
        <v>-88095039</v>
      </c>
      <c r="F14" s="20">
        <v>-88095039</v>
      </c>
      <c r="G14" s="20">
        <v>-1454338</v>
      </c>
      <c r="H14" s="20">
        <v>-273652</v>
      </c>
      <c r="I14" s="20">
        <v>-668299</v>
      </c>
      <c r="J14" s="20">
        <v>-2396289</v>
      </c>
      <c r="K14" s="20">
        <v>-883811</v>
      </c>
      <c r="L14" s="20">
        <v>-6762265</v>
      </c>
      <c r="M14" s="20">
        <v>-14168308</v>
      </c>
      <c r="N14" s="20">
        <v>-21814384</v>
      </c>
      <c r="O14" s="20"/>
      <c r="P14" s="20"/>
      <c r="Q14" s="20"/>
      <c r="R14" s="20"/>
      <c r="S14" s="20"/>
      <c r="T14" s="20"/>
      <c r="U14" s="20"/>
      <c r="V14" s="20"/>
      <c r="W14" s="20">
        <v>-24210673</v>
      </c>
      <c r="X14" s="20">
        <v>-44047518</v>
      </c>
      <c r="Y14" s="20">
        <v>19836845</v>
      </c>
      <c r="Z14" s="21">
        <v>-45.035102772419549</v>
      </c>
      <c r="AA14" s="22">
        <v>-88095039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109490362</v>
      </c>
      <c r="D17" s="26">
        <f>SUM(D6:D16)</f>
        <v>0</v>
      </c>
      <c r="E17" s="27">
        <f t="shared" si="0"/>
        <v>104424770</v>
      </c>
      <c r="F17" s="28">
        <f t="shared" si="0"/>
        <v>104424770</v>
      </c>
      <c r="G17" s="28">
        <f t="shared" si="0"/>
        <v>17193777</v>
      </c>
      <c r="H17" s="28">
        <f t="shared" si="0"/>
        <v>19634604</v>
      </c>
      <c r="I17" s="28">
        <f t="shared" si="0"/>
        <v>13468570</v>
      </c>
      <c r="J17" s="28">
        <f t="shared" si="0"/>
        <v>50296951</v>
      </c>
      <c r="K17" s="28">
        <f t="shared" si="0"/>
        <v>59466356</v>
      </c>
      <c r="L17" s="28">
        <f t="shared" si="0"/>
        <v>18994695</v>
      </c>
      <c r="M17" s="28">
        <f t="shared" si="0"/>
        <v>791106</v>
      </c>
      <c r="N17" s="28">
        <f t="shared" si="0"/>
        <v>79252157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129549108</v>
      </c>
      <c r="X17" s="28">
        <f t="shared" si="0"/>
        <v>52212414</v>
      </c>
      <c r="Y17" s="28">
        <f t="shared" si="0"/>
        <v>77336694</v>
      </c>
      <c r="Z17" s="29">
        <f>+IF(X17&lt;&gt;0,+(Y17/X17)*100,0)</f>
        <v>148.11936103931146</v>
      </c>
      <c r="AA17" s="30">
        <f>SUM(AA6:AA16)</f>
        <v>104424770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-223787232</v>
      </c>
      <c r="D26" s="18"/>
      <c r="E26" s="19">
        <v>-55723696</v>
      </c>
      <c r="F26" s="20">
        <v>-55723696</v>
      </c>
      <c r="G26" s="20">
        <v>-4206971</v>
      </c>
      <c r="H26" s="20">
        <v>-9948127</v>
      </c>
      <c r="I26" s="20"/>
      <c r="J26" s="20">
        <v>-14155098</v>
      </c>
      <c r="K26" s="20">
        <v>-25619641</v>
      </c>
      <c r="L26" s="20">
        <v>-12823237</v>
      </c>
      <c r="M26" s="20">
        <v>-5778167</v>
      </c>
      <c r="N26" s="20">
        <v>-44221045</v>
      </c>
      <c r="O26" s="20"/>
      <c r="P26" s="20"/>
      <c r="Q26" s="20"/>
      <c r="R26" s="20"/>
      <c r="S26" s="20"/>
      <c r="T26" s="20"/>
      <c r="U26" s="20"/>
      <c r="V26" s="20"/>
      <c r="W26" s="20">
        <v>-58376143</v>
      </c>
      <c r="X26" s="20">
        <v>-27861846</v>
      </c>
      <c r="Y26" s="20">
        <v>-30514297</v>
      </c>
      <c r="Z26" s="21">
        <v>109.52001170346</v>
      </c>
      <c r="AA26" s="22">
        <v>-55723696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-223787232</v>
      </c>
      <c r="D27" s="26">
        <f>SUM(D21:D26)</f>
        <v>0</v>
      </c>
      <c r="E27" s="27">
        <f t="shared" si="1"/>
        <v>-55723696</v>
      </c>
      <c r="F27" s="28">
        <f t="shared" si="1"/>
        <v>-55723696</v>
      </c>
      <c r="G27" s="28">
        <f t="shared" si="1"/>
        <v>-4206971</v>
      </c>
      <c r="H27" s="28">
        <f t="shared" si="1"/>
        <v>-9948127</v>
      </c>
      <c r="I27" s="28">
        <f t="shared" si="1"/>
        <v>0</v>
      </c>
      <c r="J27" s="28">
        <f t="shared" si="1"/>
        <v>-14155098</v>
      </c>
      <c r="K27" s="28">
        <f t="shared" si="1"/>
        <v>-25619641</v>
      </c>
      <c r="L27" s="28">
        <f t="shared" si="1"/>
        <v>-12823237</v>
      </c>
      <c r="M27" s="28">
        <f t="shared" si="1"/>
        <v>-5778167</v>
      </c>
      <c r="N27" s="28">
        <f t="shared" si="1"/>
        <v>-44221045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-58376143</v>
      </c>
      <c r="X27" s="28">
        <f t="shared" si="1"/>
        <v>-27861846</v>
      </c>
      <c r="Y27" s="28">
        <f t="shared" si="1"/>
        <v>-30514297</v>
      </c>
      <c r="Z27" s="29">
        <f>+IF(X27&lt;&gt;0,+(Y27/X27)*100,0)</f>
        <v>109.52001170346</v>
      </c>
      <c r="AA27" s="30">
        <f>SUM(AA21:AA26)</f>
        <v>-55723696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-114296870</v>
      </c>
      <c r="D38" s="32">
        <f>+D17+D27+D36</f>
        <v>0</v>
      </c>
      <c r="E38" s="33">
        <f t="shared" si="3"/>
        <v>48701074</v>
      </c>
      <c r="F38" s="2">
        <f t="shared" si="3"/>
        <v>48701074</v>
      </c>
      <c r="G38" s="2">
        <f t="shared" si="3"/>
        <v>12986806</v>
      </c>
      <c r="H38" s="2">
        <f t="shared" si="3"/>
        <v>9686477</v>
      </c>
      <c r="I38" s="2">
        <f t="shared" si="3"/>
        <v>13468570</v>
      </c>
      <c r="J38" s="2">
        <f t="shared" si="3"/>
        <v>36141853</v>
      </c>
      <c r="K38" s="2">
        <f t="shared" si="3"/>
        <v>33846715</v>
      </c>
      <c r="L38" s="2">
        <f t="shared" si="3"/>
        <v>6171458</v>
      </c>
      <c r="M38" s="2">
        <f t="shared" si="3"/>
        <v>-4987061</v>
      </c>
      <c r="N38" s="2">
        <f t="shared" si="3"/>
        <v>35031112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71172965</v>
      </c>
      <c r="X38" s="2">
        <f t="shared" si="3"/>
        <v>24350568</v>
      </c>
      <c r="Y38" s="2">
        <f t="shared" si="3"/>
        <v>46822397</v>
      </c>
      <c r="Z38" s="34">
        <f>+IF(X38&lt;&gt;0,+(Y38/X38)*100,0)</f>
        <v>192.28461939778981</v>
      </c>
      <c r="AA38" s="35">
        <f>+AA17+AA27+AA36</f>
        <v>48701074</v>
      </c>
    </row>
    <row r="39" spans="1:27" x14ac:dyDescent="0.25">
      <c r="A39" s="23" t="s">
        <v>60</v>
      </c>
      <c r="B39" s="17"/>
      <c r="C39" s="32">
        <v>-389824630</v>
      </c>
      <c r="D39" s="32"/>
      <c r="E39" s="33">
        <v>-389824631</v>
      </c>
      <c r="F39" s="2">
        <v>-389824631</v>
      </c>
      <c r="G39" s="2">
        <v>-504067551</v>
      </c>
      <c r="H39" s="2">
        <f>+G40+H60</f>
        <v>-491080745</v>
      </c>
      <c r="I39" s="2">
        <f>+H40+I60</f>
        <v>-481394268</v>
      </c>
      <c r="J39" s="2">
        <f>+G39</f>
        <v>-504067551</v>
      </c>
      <c r="K39" s="2">
        <f>+I40+K60</f>
        <v>-467925698</v>
      </c>
      <c r="L39" s="2">
        <f>+K40+L60</f>
        <v>-434078983</v>
      </c>
      <c r="M39" s="2">
        <f>+L40+M60</f>
        <v>-427907525</v>
      </c>
      <c r="N39" s="2">
        <f>+K39</f>
        <v>-467925698</v>
      </c>
      <c r="O39" s="2">
        <f>+M40+O60</f>
        <v>-432894586</v>
      </c>
      <c r="P39" s="2">
        <f>+O40+P60</f>
        <v>-432894586</v>
      </c>
      <c r="Q39" s="2">
        <f>+P40+Q60</f>
        <v>-432894586</v>
      </c>
      <c r="R39" s="2">
        <f>+O39</f>
        <v>-432894586</v>
      </c>
      <c r="S39" s="2">
        <f>+Q40+S60</f>
        <v>-432894586</v>
      </c>
      <c r="T39" s="2">
        <f>+S40+T60</f>
        <v>-432894586</v>
      </c>
      <c r="U39" s="2">
        <f>+T40+U60</f>
        <v>-432894586</v>
      </c>
      <c r="V39" s="2">
        <f>+S39</f>
        <v>-432894586</v>
      </c>
      <c r="W39" s="2">
        <f>+G39</f>
        <v>-504067551</v>
      </c>
      <c r="X39" s="2">
        <v>-389824631</v>
      </c>
      <c r="Y39" s="2">
        <f>+W39-X39</f>
        <v>-114242920</v>
      </c>
      <c r="Z39" s="34">
        <f>+IF(X39&lt;&gt;0,+(Y39/X39)*100,0)</f>
        <v>29.306234371834755</v>
      </c>
      <c r="AA39" s="35">
        <v>-389824631</v>
      </c>
    </row>
    <row r="40" spans="1:27" x14ac:dyDescent="0.25">
      <c r="A40" s="41" t="s">
        <v>62</v>
      </c>
      <c r="B40" s="42" t="s">
        <v>61</v>
      </c>
      <c r="C40" s="43">
        <f>+C38+C39</f>
        <v>-504121500</v>
      </c>
      <c r="D40" s="43">
        <f t="shared" ref="D40:AA40" si="4">+D38+D39</f>
        <v>0</v>
      </c>
      <c r="E40" s="44">
        <f t="shared" si="4"/>
        <v>-341123557</v>
      </c>
      <c r="F40" s="45">
        <f t="shared" si="4"/>
        <v>-341123557</v>
      </c>
      <c r="G40" s="45">
        <f t="shared" si="4"/>
        <v>-491080745</v>
      </c>
      <c r="H40" s="45">
        <f t="shared" si="4"/>
        <v>-481394268</v>
      </c>
      <c r="I40" s="45">
        <f t="shared" si="4"/>
        <v>-467925698</v>
      </c>
      <c r="J40" s="45">
        <f>+I40</f>
        <v>-467925698</v>
      </c>
      <c r="K40" s="45">
        <f t="shared" si="4"/>
        <v>-434078983</v>
      </c>
      <c r="L40" s="45">
        <f t="shared" si="4"/>
        <v>-427907525</v>
      </c>
      <c r="M40" s="45">
        <f t="shared" si="4"/>
        <v>-432894586</v>
      </c>
      <c r="N40" s="45">
        <f>+M40</f>
        <v>-432894586</v>
      </c>
      <c r="O40" s="45">
        <f t="shared" si="4"/>
        <v>-432894586</v>
      </c>
      <c r="P40" s="45">
        <f t="shared" si="4"/>
        <v>-432894586</v>
      </c>
      <c r="Q40" s="45">
        <f t="shared" si="4"/>
        <v>-432894586</v>
      </c>
      <c r="R40" s="45">
        <f>+Q40</f>
        <v>-432894586</v>
      </c>
      <c r="S40" s="45">
        <f t="shared" si="4"/>
        <v>-432894586</v>
      </c>
      <c r="T40" s="45">
        <f t="shared" si="4"/>
        <v>-432894586</v>
      </c>
      <c r="U40" s="45">
        <f t="shared" si="4"/>
        <v>-432894586</v>
      </c>
      <c r="V40" s="45">
        <f>+U40</f>
        <v>-432894586</v>
      </c>
      <c r="W40" s="45">
        <f>+V40</f>
        <v>-432894586</v>
      </c>
      <c r="X40" s="45">
        <f t="shared" si="4"/>
        <v>-365474063</v>
      </c>
      <c r="Y40" s="45">
        <f t="shared" si="4"/>
        <v>-67420523</v>
      </c>
      <c r="Z40" s="46">
        <f>+IF(X40&lt;&gt;0,+(Y40/X40)*100,0)</f>
        <v>18.447416609150729</v>
      </c>
      <c r="AA40" s="47">
        <f t="shared" si="4"/>
        <v>-341123557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-504067551</v>
      </c>
      <c r="J60">
        <v>-504067551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10100000</v>
      </c>
      <c r="F9" s="20">
        <v>10100000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5049996</v>
      </c>
      <c r="Y9" s="20">
        <v>-5049996</v>
      </c>
      <c r="Z9" s="21">
        <v>-100</v>
      </c>
      <c r="AA9" s="22">
        <v>10100000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-18796000</v>
      </c>
      <c r="F14" s="20">
        <v>-18796000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-7549988</v>
      </c>
      <c r="Y14" s="20">
        <v>7549988</v>
      </c>
      <c r="Z14" s="21">
        <v>-100</v>
      </c>
      <c r="AA14" s="22">
        <v>-18796000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-8696000</v>
      </c>
      <c r="F17" s="28">
        <f t="shared" si="0"/>
        <v>-8696000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-2499992</v>
      </c>
      <c r="Y17" s="28">
        <f t="shared" si="0"/>
        <v>2499992</v>
      </c>
      <c r="Z17" s="29">
        <f>+IF(X17&lt;&gt;0,+(Y17/X17)*100,0)</f>
        <v>-100</v>
      </c>
      <c r="AA17" s="30">
        <f>SUM(AA6:AA16)</f>
        <v>-8696000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-10352303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-10352303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-10352303</v>
      </c>
      <c r="D38" s="32">
        <f>+D17+D27+D36</f>
        <v>0</v>
      </c>
      <c r="E38" s="33">
        <f t="shared" si="3"/>
        <v>-8696000</v>
      </c>
      <c r="F38" s="2">
        <f t="shared" si="3"/>
        <v>-8696000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-2499992</v>
      </c>
      <c r="Y38" s="2">
        <f t="shared" si="3"/>
        <v>2499992</v>
      </c>
      <c r="Z38" s="34">
        <f>+IF(X38&lt;&gt;0,+(Y38/X38)*100,0)</f>
        <v>-100</v>
      </c>
      <c r="AA38" s="35">
        <f>+AA17+AA27+AA36</f>
        <v>-8696000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-10352303</v>
      </c>
      <c r="D40" s="43">
        <f t="shared" ref="D40:AA40" si="4">+D38+D39</f>
        <v>0</v>
      </c>
      <c r="E40" s="44">
        <f t="shared" si="4"/>
        <v>-8696000</v>
      </c>
      <c r="F40" s="45">
        <f t="shared" si="4"/>
        <v>-8696000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-2499992</v>
      </c>
      <c r="Y40" s="45">
        <f t="shared" si="4"/>
        <v>2499992</v>
      </c>
      <c r="Z40" s="46">
        <f>+IF(X40&lt;&gt;0,+(Y40/X40)*100,0)</f>
        <v>-100</v>
      </c>
      <c r="AA40" s="47">
        <f t="shared" si="4"/>
        <v>-8696000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2690</v>
      </c>
      <c r="D7" s="18"/>
      <c r="E7" s="19">
        <v>10276664</v>
      </c>
      <c r="F7" s="20">
        <v>10276664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5138334</v>
      </c>
      <c r="Y7" s="20">
        <v>-5138334</v>
      </c>
      <c r="Z7" s="21">
        <v>-100</v>
      </c>
      <c r="AA7" s="22">
        <v>10276664</v>
      </c>
    </row>
    <row r="8" spans="1:27" x14ac:dyDescent="0.25">
      <c r="A8" s="23" t="s">
        <v>36</v>
      </c>
      <c r="B8" s="17" t="s">
        <v>32</v>
      </c>
      <c r="C8" s="18">
        <v>6494520</v>
      </c>
      <c r="D8" s="18"/>
      <c r="E8" s="19">
        <v>2889019</v>
      </c>
      <c r="F8" s="20">
        <v>2889019</v>
      </c>
      <c r="G8" s="20">
        <v>712900</v>
      </c>
      <c r="H8" s="20">
        <v>1833957</v>
      </c>
      <c r="I8" s="20">
        <v>223243</v>
      </c>
      <c r="J8" s="20">
        <v>2770100</v>
      </c>
      <c r="K8" s="20">
        <v>739206</v>
      </c>
      <c r="L8" s="20">
        <v>457385</v>
      </c>
      <c r="M8" s="20">
        <v>439305</v>
      </c>
      <c r="N8" s="20">
        <v>1635896</v>
      </c>
      <c r="O8" s="20"/>
      <c r="P8" s="20"/>
      <c r="Q8" s="20"/>
      <c r="R8" s="20"/>
      <c r="S8" s="20"/>
      <c r="T8" s="20"/>
      <c r="U8" s="20"/>
      <c r="V8" s="20"/>
      <c r="W8" s="20">
        <v>4405996</v>
      </c>
      <c r="X8" s="20">
        <v>1444512</v>
      </c>
      <c r="Y8" s="20">
        <v>2961484</v>
      </c>
      <c r="Z8" s="21">
        <v>205.01622693338649</v>
      </c>
      <c r="AA8" s="22">
        <v>2889019</v>
      </c>
    </row>
    <row r="9" spans="1:27" x14ac:dyDescent="0.25">
      <c r="A9" s="23" t="s">
        <v>37</v>
      </c>
      <c r="B9" s="17" t="s">
        <v>6</v>
      </c>
      <c r="C9" s="18">
        <v>9966875</v>
      </c>
      <c r="D9" s="18"/>
      <c r="E9" s="19">
        <v>8410132</v>
      </c>
      <c r="F9" s="20">
        <v>8410132</v>
      </c>
      <c r="G9" s="20">
        <v>798671</v>
      </c>
      <c r="H9" s="20">
        <v>1198589</v>
      </c>
      <c r="I9" s="20">
        <v>238141</v>
      </c>
      <c r="J9" s="20">
        <v>2235401</v>
      </c>
      <c r="K9" s="20">
        <v>983065</v>
      </c>
      <c r="L9" s="20">
        <v>528336</v>
      </c>
      <c r="M9" s="20">
        <v>834084</v>
      </c>
      <c r="N9" s="20">
        <v>2345485</v>
      </c>
      <c r="O9" s="20"/>
      <c r="P9" s="20"/>
      <c r="Q9" s="20"/>
      <c r="R9" s="20"/>
      <c r="S9" s="20"/>
      <c r="T9" s="20"/>
      <c r="U9" s="20"/>
      <c r="V9" s="20"/>
      <c r="W9" s="20">
        <v>4580886</v>
      </c>
      <c r="X9" s="20">
        <v>4205064</v>
      </c>
      <c r="Y9" s="20">
        <v>375822</v>
      </c>
      <c r="Z9" s="21">
        <v>8.9373669461392264</v>
      </c>
      <c r="AA9" s="22">
        <v>8410132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-1931912</v>
      </c>
      <c r="D14" s="18"/>
      <c r="E14" s="19">
        <v>-21580824</v>
      </c>
      <c r="F14" s="20">
        <v>-21580824</v>
      </c>
      <c r="G14" s="20"/>
      <c r="H14" s="20">
        <v>-201</v>
      </c>
      <c r="I14" s="20"/>
      <c r="J14" s="20">
        <v>-201</v>
      </c>
      <c r="K14" s="20"/>
      <c r="L14" s="20">
        <v>-870751</v>
      </c>
      <c r="M14" s="20">
        <v>-219122</v>
      </c>
      <c r="N14" s="20">
        <v>-1089873</v>
      </c>
      <c r="O14" s="20"/>
      <c r="P14" s="20"/>
      <c r="Q14" s="20"/>
      <c r="R14" s="20"/>
      <c r="S14" s="20"/>
      <c r="T14" s="20"/>
      <c r="U14" s="20"/>
      <c r="V14" s="20"/>
      <c r="W14" s="20">
        <v>-1090074</v>
      </c>
      <c r="X14" s="20">
        <v>-10790412</v>
      </c>
      <c r="Y14" s="20">
        <v>9700338</v>
      </c>
      <c r="Z14" s="21">
        <v>-89.897753672426958</v>
      </c>
      <c r="AA14" s="22">
        <v>-21580824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14532173</v>
      </c>
      <c r="D17" s="26">
        <f>SUM(D6:D16)</f>
        <v>0</v>
      </c>
      <c r="E17" s="27">
        <f t="shared" si="0"/>
        <v>-5009</v>
      </c>
      <c r="F17" s="28">
        <f t="shared" si="0"/>
        <v>-5009</v>
      </c>
      <c r="G17" s="28">
        <f t="shared" si="0"/>
        <v>1511571</v>
      </c>
      <c r="H17" s="28">
        <f t="shared" si="0"/>
        <v>3032345</v>
      </c>
      <c r="I17" s="28">
        <f t="shared" si="0"/>
        <v>461384</v>
      </c>
      <c r="J17" s="28">
        <f t="shared" si="0"/>
        <v>5005300</v>
      </c>
      <c r="K17" s="28">
        <f t="shared" si="0"/>
        <v>1722271</v>
      </c>
      <c r="L17" s="28">
        <f t="shared" si="0"/>
        <v>114970</v>
      </c>
      <c r="M17" s="28">
        <f t="shared" si="0"/>
        <v>1054267</v>
      </c>
      <c r="N17" s="28">
        <f t="shared" si="0"/>
        <v>2891508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7896808</v>
      </c>
      <c r="X17" s="28">
        <f t="shared" si="0"/>
        <v>-2502</v>
      </c>
      <c r="Y17" s="28">
        <f t="shared" si="0"/>
        <v>7899310</v>
      </c>
      <c r="Z17" s="29">
        <f>+IF(X17&lt;&gt;0,+(Y17/X17)*100,0)</f>
        <v>-315719.82414068741</v>
      </c>
      <c r="AA17" s="30">
        <f>SUM(AA6:AA16)</f>
        <v>-5009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-2000000</v>
      </c>
      <c r="F26" s="20">
        <v>-2000000</v>
      </c>
      <c r="G26" s="20"/>
      <c r="H26" s="20"/>
      <c r="I26" s="20">
        <v>-508145</v>
      </c>
      <c r="J26" s="20">
        <v>-508145</v>
      </c>
      <c r="K26" s="20"/>
      <c r="L26" s="20">
        <v>-29917</v>
      </c>
      <c r="M26" s="20">
        <v>-3379329</v>
      </c>
      <c r="N26" s="20">
        <v>-3409246</v>
      </c>
      <c r="O26" s="20"/>
      <c r="P26" s="20"/>
      <c r="Q26" s="20"/>
      <c r="R26" s="20"/>
      <c r="S26" s="20"/>
      <c r="T26" s="20"/>
      <c r="U26" s="20"/>
      <c r="V26" s="20"/>
      <c r="W26" s="20">
        <v>-3917391</v>
      </c>
      <c r="X26" s="20">
        <v>-999996</v>
      </c>
      <c r="Y26" s="20">
        <v>-2917395</v>
      </c>
      <c r="Z26" s="21">
        <v>291.74066696266789</v>
      </c>
      <c r="AA26" s="22">
        <v>-2000000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-508145</v>
      </c>
      <c r="J27" s="28">
        <f t="shared" si="1"/>
        <v>-508145</v>
      </c>
      <c r="K27" s="28">
        <f t="shared" si="1"/>
        <v>0</v>
      </c>
      <c r="L27" s="28">
        <f t="shared" si="1"/>
        <v>-29917</v>
      </c>
      <c r="M27" s="28">
        <f t="shared" si="1"/>
        <v>-3379329</v>
      </c>
      <c r="N27" s="28">
        <f t="shared" si="1"/>
        <v>-3409246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-3917391</v>
      </c>
      <c r="X27" s="28">
        <f t="shared" si="1"/>
        <v>-999996</v>
      </c>
      <c r="Y27" s="28">
        <f t="shared" si="1"/>
        <v>-2917395</v>
      </c>
      <c r="Z27" s="29">
        <f>+IF(X27&lt;&gt;0,+(Y27/X27)*100,0)</f>
        <v>291.74066696266789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14532173</v>
      </c>
      <c r="D38" s="32">
        <f>+D17+D27+D36</f>
        <v>0</v>
      </c>
      <c r="E38" s="33">
        <f t="shared" si="3"/>
        <v>-2005009</v>
      </c>
      <c r="F38" s="2">
        <f t="shared" si="3"/>
        <v>-2005009</v>
      </c>
      <c r="G38" s="2">
        <f t="shared" si="3"/>
        <v>1511571</v>
      </c>
      <c r="H38" s="2">
        <f t="shared" si="3"/>
        <v>3032345</v>
      </c>
      <c r="I38" s="2">
        <f t="shared" si="3"/>
        <v>-46761</v>
      </c>
      <c r="J38" s="2">
        <f t="shared" si="3"/>
        <v>4497155</v>
      </c>
      <c r="K38" s="2">
        <f t="shared" si="3"/>
        <v>1722271</v>
      </c>
      <c r="L38" s="2">
        <f t="shared" si="3"/>
        <v>85053</v>
      </c>
      <c r="M38" s="2">
        <f t="shared" si="3"/>
        <v>-2325062</v>
      </c>
      <c r="N38" s="2">
        <f t="shared" si="3"/>
        <v>-517738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3979417</v>
      </c>
      <c r="X38" s="2">
        <f t="shared" si="3"/>
        <v>-1002498</v>
      </c>
      <c r="Y38" s="2">
        <f t="shared" si="3"/>
        <v>4981915</v>
      </c>
      <c r="Z38" s="34">
        <f>+IF(X38&lt;&gt;0,+(Y38/X38)*100,0)</f>
        <v>-496.9501186037279</v>
      </c>
      <c r="AA38" s="35">
        <f>+AA17+AA27+AA36</f>
        <v>-2005009</v>
      </c>
    </row>
    <row r="39" spans="1:27" x14ac:dyDescent="0.25">
      <c r="A39" s="23" t="s">
        <v>60</v>
      </c>
      <c r="B39" s="17"/>
      <c r="C39" s="32">
        <v>37226265</v>
      </c>
      <c r="D39" s="32"/>
      <c r="E39" s="33"/>
      <c r="F39" s="2"/>
      <c r="G39" s="2">
        <v>51756017</v>
      </c>
      <c r="H39" s="2">
        <f>+G40+H60</f>
        <v>53267588</v>
      </c>
      <c r="I39" s="2">
        <f>+H40+I60</f>
        <v>56299933</v>
      </c>
      <c r="J39" s="2">
        <f>+G39</f>
        <v>51756017</v>
      </c>
      <c r="K39" s="2">
        <f>+I40+K60</f>
        <v>56253172</v>
      </c>
      <c r="L39" s="2">
        <f>+K40+L60</f>
        <v>57975443</v>
      </c>
      <c r="M39" s="2">
        <f>+L40+M60</f>
        <v>58060496</v>
      </c>
      <c r="N39" s="2">
        <f>+K39</f>
        <v>56253172</v>
      </c>
      <c r="O39" s="2">
        <f>+M40+O60</f>
        <v>55735434</v>
      </c>
      <c r="P39" s="2">
        <f>+O40+P60</f>
        <v>55735434</v>
      </c>
      <c r="Q39" s="2">
        <f>+P40+Q60</f>
        <v>55735434</v>
      </c>
      <c r="R39" s="2">
        <f>+O39</f>
        <v>55735434</v>
      </c>
      <c r="S39" s="2">
        <f>+Q40+S60</f>
        <v>55735434</v>
      </c>
      <c r="T39" s="2">
        <f>+S40+T60</f>
        <v>55735434</v>
      </c>
      <c r="U39" s="2">
        <f>+T40+U60</f>
        <v>55735434</v>
      </c>
      <c r="V39" s="2">
        <f>+S39</f>
        <v>55735434</v>
      </c>
      <c r="W39" s="2">
        <f>+G39</f>
        <v>51756017</v>
      </c>
      <c r="X39" s="2"/>
      <c r="Y39" s="2">
        <f>+W39-X39</f>
        <v>51756017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51758438</v>
      </c>
      <c r="D40" s="43">
        <f t="shared" ref="D40:AA40" si="4">+D38+D39</f>
        <v>0</v>
      </c>
      <c r="E40" s="44">
        <f t="shared" si="4"/>
        <v>-2005009</v>
      </c>
      <c r="F40" s="45">
        <f t="shared" si="4"/>
        <v>-2005009</v>
      </c>
      <c r="G40" s="45">
        <f t="shared" si="4"/>
        <v>53267588</v>
      </c>
      <c r="H40" s="45">
        <f t="shared" si="4"/>
        <v>56299933</v>
      </c>
      <c r="I40" s="45">
        <f t="shared" si="4"/>
        <v>56253172</v>
      </c>
      <c r="J40" s="45">
        <f>+I40</f>
        <v>56253172</v>
      </c>
      <c r="K40" s="45">
        <f t="shared" si="4"/>
        <v>57975443</v>
      </c>
      <c r="L40" s="45">
        <f t="shared" si="4"/>
        <v>58060496</v>
      </c>
      <c r="M40" s="45">
        <f t="shared" si="4"/>
        <v>55735434</v>
      </c>
      <c r="N40" s="45">
        <f>+M40</f>
        <v>55735434</v>
      </c>
      <c r="O40" s="45">
        <f t="shared" si="4"/>
        <v>55735434</v>
      </c>
      <c r="P40" s="45">
        <f t="shared" si="4"/>
        <v>55735434</v>
      </c>
      <c r="Q40" s="45">
        <f t="shared" si="4"/>
        <v>55735434</v>
      </c>
      <c r="R40" s="45">
        <f>+Q40</f>
        <v>55735434</v>
      </c>
      <c r="S40" s="45">
        <f t="shared" si="4"/>
        <v>55735434</v>
      </c>
      <c r="T40" s="45">
        <f t="shared" si="4"/>
        <v>55735434</v>
      </c>
      <c r="U40" s="45">
        <f t="shared" si="4"/>
        <v>55735434</v>
      </c>
      <c r="V40" s="45">
        <f>+U40</f>
        <v>55735434</v>
      </c>
      <c r="W40" s="45">
        <f>+V40</f>
        <v>55735434</v>
      </c>
      <c r="X40" s="45">
        <f t="shared" si="4"/>
        <v>-1002498</v>
      </c>
      <c r="Y40" s="45">
        <f t="shared" si="4"/>
        <v>56737932</v>
      </c>
      <c r="Z40" s="46">
        <f>+IF(X40&lt;&gt;0,+(Y40/X40)*100,0)</f>
        <v>-5659.655380858615</v>
      </c>
      <c r="AA40" s="47">
        <f t="shared" si="4"/>
        <v>-2005009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51756017</v>
      </c>
      <c r="J60">
        <v>51756017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2564477</v>
      </c>
      <c r="D14" s="18"/>
      <c r="E14" s="19">
        <v>-16611642</v>
      </c>
      <c r="F14" s="20">
        <v>-16611642</v>
      </c>
      <c r="G14" s="20">
        <v>-90864</v>
      </c>
      <c r="H14" s="20"/>
      <c r="I14" s="20"/>
      <c r="J14" s="20">
        <v>-90864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-90864</v>
      </c>
      <c r="X14" s="20">
        <v>-8305824</v>
      </c>
      <c r="Y14" s="20">
        <v>8214960</v>
      </c>
      <c r="Z14" s="21">
        <v>-98.906020642864576</v>
      </c>
      <c r="AA14" s="22">
        <v>-16611642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2564477</v>
      </c>
      <c r="D17" s="26">
        <f>SUM(D6:D16)</f>
        <v>0</v>
      </c>
      <c r="E17" s="27">
        <f t="shared" si="0"/>
        <v>-16611642</v>
      </c>
      <c r="F17" s="28">
        <f t="shared" si="0"/>
        <v>-16611642</v>
      </c>
      <c r="G17" s="28">
        <f t="shared" si="0"/>
        <v>-90864</v>
      </c>
      <c r="H17" s="28">
        <f t="shared" si="0"/>
        <v>0</v>
      </c>
      <c r="I17" s="28">
        <f t="shared" si="0"/>
        <v>0</v>
      </c>
      <c r="J17" s="28">
        <f t="shared" si="0"/>
        <v>-90864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-90864</v>
      </c>
      <c r="X17" s="28">
        <f t="shared" si="0"/>
        <v>-8305824</v>
      </c>
      <c r="Y17" s="28">
        <f t="shared" si="0"/>
        <v>8214960</v>
      </c>
      <c r="Z17" s="29">
        <f>+IF(X17&lt;&gt;0,+(Y17/X17)*100,0)</f>
        <v>-98.906020642864576</v>
      </c>
      <c r="AA17" s="30">
        <f>SUM(AA6:AA16)</f>
        <v>-16611642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2564477</v>
      </c>
      <c r="D38" s="32">
        <f>+D17+D27+D36</f>
        <v>0</v>
      </c>
      <c r="E38" s="33">
        <f t="shared" si="3"/>
        <v>-16611642</v>
      </c>
      <c r="F38" s="2">
        <f t="shared" si="3"/>
        <v>-16611642</v>
      </c>
      <c r="G38" s="2">
        <f t="shared" si="3"/>
        <v>-90864</v>
      </c>
      <c r="H38" s="2">
        <f t="shared" si="3"/>
        <v>0</v>
      </c>
      <c r="I38" s="2">
        <f t="shared" si="3"/>
        <v>0</v>
      </c>
      <c r="J38" s="2">
        <f t="shared" si="3"/>
        <v>-90864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-90864</v>
      </c>
      <c r="X38" s="2">
        <f t="shared" si="3"/>
        <v>-8305824</v>
      </c>
      <c r="Y38" s="2">
        <f t="shared" si="3"/>
        <v>8214960</v>
      </c>
      <c r="Z38" s="34">
        <f>+IF(X38&lt;&gt;0,+(Y38/X38)*100,0)</f>
        <v>-98.906020642864576</v>
      </c>
      <c r="AA38" s="35">
        <f>+AA17+AA27+AA36</f>
        <v>-16611642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-90864</v>
      </c>
      <c r="I39" s="2">
        <f>+H40+I60</f>
        <v>-90864</v>
      </c>
      <c r="J39" s="2">
        <f>+G39</f>
        <v>0</v>
      </c>
      <c r="K39" s="2">
        <f>+I40+K60</f>
        <v>-90864</v>
      </c>
      <c r="L39" s="2">
        <f>+K40+L60</f>
        <v>-90864</v>
      </c>
      <c r="M39" s="2">
        <f>+L40+M60</f>
        <v>-90864</v>
      </c>
      <c r="N39" s="2">
        <f>+K39</f>
        <v>-90864</v>
      </c>
      <c r="O39" s="2">
        <f>+M40+O60</f>
        <v>-90864</v>
      </c>
      <c r="P39" s="2">
        <f>+O40+P60</f>
        <v>-90864</v>
      </c>
      <c r="Q39" s="2">
        <f>+P40+Q60</f>
        <v>-90864</v>
      </c>
      <c r="R39" s="2">
        <f>+O39</f>
        <v>-90864</v>
      </c>
      <c r="S39" s="2">
        <f>+Q40+S60</f>
        <v>-90864</v>
      </c>
      <c r="T39" s="2">
        <f>+S40+T60</f>
        <v>-90864</v>
      </c>
      <c r="U39" s="2">
        <f>+T40+U60</f>
        <v>-90864</v>
      </c>
      <c r="V39" s="2">
        <f>+S39</f>
        <v>-90864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2564477</v>
      </c>
      <c r="D40" s="43">
        <f t="shared" ref="D40:AA40" si="4">+D38+D39</f>
        <v>0</v>
      </c>
      <c r="E40" s="44">
        <f t="shared" si="4"/>
        <v>-16611642</v>
      </c>
      <c r="F40" s="45">
        <f t="shared" si="4"/>
        <v>-16611642</v>
      </c>
      <c r="G40" s="45">
        <f t="shared" si="4"/>
        <v>-90864</v>
      </c>
      <c r="H40" s="45">
        <f t="shared" si="4"/>
        <v>-90864</v>
      </c>
      <c r="I40" s="45">
        <f t="shared" si="4"/>
        <v>-90864</v>
      </c>
      <c r="J40" s="45">
        <f>+I40</f>
        <v>-90864</v>
      </c>
      <c r="K40" s="45">
        <f t="shared" si="4"/>
        <v>-90864</v>
      </c>
      <c r="L40" s="45">
        <f t="shared" si="4"/>
        <v>-90864</v>
      </c>
      <c r="M40" s="45">
        <f t="shared" si="4"/>
        <v>-90864</v>
      </c>
      <c r="N40" s="45">
        <f>+M40</f>
        <v>-90864</v>
      </c>
      <c r="O40" s="45">
        <f t="shared" si="4"/>
        <v>-90864</v>
      </c>
      <c r="P40" s="45">
        <f t="shared" si="4"/>
        <v>-90864</v>
      </c>
      <c r="Q40" s="45">
        <f t="shared" si="4"/>
        <v>-90864</v>
      </c>
      <c r="R40" s="45">
        <f>+Q40</f>
        <v>-90864</v>
      </c>
      <c r="S40" s="45">
        <f t="shared" si="4"/>
        <v>-90864</v>
      </c>
      <c r="T40" s="45">
        <f t="shared" si="4"/>
        <v>-90864</v>
      </c>
      <c r="U40" s="45">
        <f t="shared" si="4"/>
        <v>-90864</v>
      </c>
      <c r="V40" s="45">
        <f>+U40</f>
        <v>-90864</v>
      </c>
      <c r="W40" s="45">
        <f>+V40</f>
        <v>-90864</v>
      </c>
      <c r="X40" s="45">
        <f t="shared" si="4"/>
        <v>-8305824</v>
      </c>
      <c r="Y40" s="45">
        <f t="shared" si="4"/>
        <v>8214960</v>
      </c>
      <c r="Z40" s="46">
        <f>+IF(X40&lt;&gt;0,+(Y40/X40)*100,0)</f>
        <v>-98.906020642864576</v>
      </c>
      <c r="AA40" s="47">
        <f t="shared" si="4"/>
        <v>-16611642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18361088</v>
      </c>
      <c r="D7" s="18"/>
      <c r="E7" s="19">
        <v>20210896</v>
      </c>
      <c r="F7" s="20">
        <v>20210896</v>
      </c>
      <c r="G7" s="20">
        <v>1731597</v>
      </c>
      <c r="H7" s="20">
        <v>1821475</v>
      </c>
      <c r="I7" s="20">
        <v>1733254</v>
      </c>
      <c r="J7" s="20">
        <v>5286326</v>
      </c>
      <c r="K7" s="20">
        <v>1750358</v>
      </c>
      <c r="L7" s="20">
        <v>1672526</v>
      </c>
      <c r="M7" s="20">
        <v>1445819</v>
      </c>
      <c r="N7" s="20">
        <v>4868703</v>
      </c>
      <c r="O7" s="20"/>
      <c r="P7" s="20"/>
      <c r="Q7" s="20"/>
      <c r="R7" s="20"/>
      <c r="S7" s="20"/>
      <c r="T7" s="20"/>
      <c r="U7" s="20"/>
      <c r="V7" s="20"/>
      <c r="W7" s="20">
        <v>10155029</v>
      </c>
      <c r="X7" s="20">
        <v>10105440</v>
      </c>
      <c r="Y7" s="20">
        <v>49589</v>
      </c>
      <c r="Z7" s="21">
        <v>0.490715891638563</v>
      </c>
      <c r="AA7" s="22">
        <v>20210896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1476000</v>
      </c>
      <c r="F9" s="20">
        <v>1476000</v>
      </c>
      <c r="G9" s="20">
        <v>592111</v>
      </c>
      <c r="H9" s="20"/>
      <c r="I9" s="20">
        <v>286446</v>
      </c>
      <c r="J9" s="20">
        <v>878557</v>
      </c>
      <c r="K9" s="20">
        <v>330000</v>
      </c>
      <c r="L9" s="20"/>
      <c r="M9" s="20">
        <v>284900</v>
      </c>
      <c r="N9" s="20">
        <v>614900</v>
      </c>
      <c r="O9" s="20"/>
      <c r="P9" s="20"/>
      <c r="Q9" s="20"/>
      <c r="R9" s="20"/>
      <c r="S9" s="20"/>
      <c r="T9" s="20"/>
      <c r="U9" s="20"/>
      <c r="V9" s="20"/>
      <c r="W9" s="20">
        <v>1493457</v>
      </c>
      <c r="X9" s="20">
        <v>738000</v>
      </c>
      <c r="Y9" s="20">
        <v>755457</v>
      </c>
      <c r="Z9" s="21">
        <v>102.36544715447154</v>
      </c>
      <c r="AA9" s="22">
        <v>1476000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1103</v>
      </c>
      <c r="H11" s="20">
        <v>1419</v>
      </c>
      <c r="I11" s="20">
        <v>662</v>
      </c>
      <c r="J11" s="20">
        <v>3184</v>
      </c>
      <c r="K11" s="20">
        <v>870</v>
      </c>
      <c r="L11" s="20">
        <v>429</v>
      </c>
      <c r="M11" s="20">
        <v>16594</v>
      </c>
      <c r="N11" s="20">
        <v>17893</v>
      </c>
      <c r="O11" s="20"/>
      <c r="P11" s="20"/>
      <c r="Q11" s="20"/>
      <c r="R11" s="20"/>
      <c r="S11" s="20"/>
      <c r="T11" s="20"/>
      <c r="U11" s="20"/>
      <c r="V11" s="20"/>
      <c r="W11" s="20">
        <v>21077</v>
      </c>
      <c r="X11" s="20"/>
      <c r="Y11" s="20">
        <v>21077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-1851323</v>
      </c>
      <c r="D14" s="18"/>
      <c r="E14" s="19">
        <v>-6426000</v>
      </c>
      <c r="F14" s="20">
        <v>-6426000</v>
      </c>
      <c r="G14" s="20">
        <v>-627556</v>
      </c>
      <c r="H14" s="20">
        <v>-370493</v>
      </c>
      <c r="I14" s="20">
        <v>-316346</v>
      </c>
      <c r="J14" s="20">
        <v>-1314395</v>
      </c>
      <c r="K14" s="20">
        <v>-118710</v>
      </c>
      <c r="L14" s="20">
        <v>-536233</v>
      </c>
      <c r="M14" s="20">
        <v>-767322</v>
      </c>
      <c r="N14" s="20">
        <v>-1422265</v>
      </c>
      <c r="O14" s="20"/>
      <c r="P14" s="20"/>
      <c r="Q14" s="20"/>
      <c r="R14" s="20"/>
      <c r="S14" s="20"/>
      <c r="T14" s="20"/>
      <c r="U14" s="20"/>
      <c r="V14" s="20"/>
      <c r="W14" s="20">
        <v>-2736660</v>
      </c>
      <c r="X14" s="20">
        <v>-3213012</v>
      </c>
      <c r="Y14" s="20">
        <v>476352</v>
      </c>
      <c r="Z14" s="21">
        <v>-14.825714936638892</v>
      </c>
      <c r="AA14" s="22">
        <v>-6426000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16509765</v>
      </c>
      <c r="D17" s="26">
        <f>SUM(D6:D16)</f>
        <v>0</v>
      </c>
      <c r="E17" s="27">
        <f t="shared" si="0"/>
        <v>15260896</v>
      </c>
      <c r="F17" s="28">
        <f t="shared" si="0"/>
        <v>15260896</v>
      </c>
      <c r="G17" s="28">
        <f t="shared" si="0"/>
        <v>1697255</v>
      </c>
      <c r="H17" s="28">
        <f t="shared" si="0"/>
        <v>1452401</v>
      </c>
      <c r="I17" s="28">
        <f t="shared" si="0"/>
        <v>1704016</v>
      </c>
      <c r="J17" s="28">
        <f t="shared" si="0"/>
        <v>4853672</v>
      </c>
      <c r="K17" s="28">
        <f t="shared" si="0"/>
        <v>1962518</v>
      </c>
      <c r="L17" s="28">
        <f t="shared" si="0"/>
        <v>1136722</v>
      </c>
      <c r="M17" s="28">
        <f t="shared" si="0"/>
        <v>979991</v>
      </c>
      <c r="N17" s="28">
        <f t="shared" si="0"/>
        <v>4079231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8932903</v>
      </c>
      <c r="X17" s="28">
        <f t="shared" si="0"/>
        <v>7630428</v>
      </c>
      <c r="Y17" s="28">
        <f t="shared" si="0"/>
        <v>1302475</v>
      </c>
      <c r="Z17" s="29">
        <f>+IF(X17&lt;&gt;0,+(Y17/X17)*100,0)</f>
        <v>17.069488107351251</v>
      </c>
      <c r="AA17" s="30">
        <f>SUM(AA6:AA16)</f>
        <v>15260896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-54994014</v>
      </c>
      <c r="D26" s="18"/>
      <c r="E26" s="19">
        <v>-30194966</v>
      </c>
      <c r="F26" s="20">
        <v>-30194966</v>
      </c>
      <c r="G26" s="20">
        <v>-2667450</v>
      </c>
      <c r="H26" s="20">
        <v>-2437172</v>
      </c>
      <c r="I26" s="20">
        <v>-5268161</v>
      </c>
      <c r="J26" s="20">
        <v>-10372783</v>
      </c>
      <c r="K26" s="20">
        <v>-2846726</v>
      </c>
      <c r="L26" s="20">
        <v>-3855443</v>
      </c>
      <c r="M26" s="20">
        <v>-1013416</v>
      </c>
      <c r="N26" s="20">
        <v>-7715585</v>
      </c>
      <c r="O26" s="20"/>
      <c r="P26" s="20"/>
      <c r="Q26" s="20"/>
      <c r="R26" s="20"/>
      <c r="S26" s="20"/>
      <c r="T26" s="20"/>
      <c r="U26" s="20"/>
      <c r="V26" s="20"/>
      <c r="W26" s="20">
        <v>-18088368</v>
      </c>
      <c r="X26" s="20">
        <v>-15097482</v>
      </c>
      <c r="Y26" s="20">
        <v>-2990886</v>
      </c>
      <c r="Z26" s="21">
        <v>19.810495551509849</v>
      </c>
      <c r="AA26" s="22">
        <v>-30194966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-54994014</v>
      </c>
      <c r="D27" s="26">
        <f>SUM(D21:D26)</f>
        <v>0</v>
      </c>
      <c r="E27" s="27">
        <f t="shared" si="1"/>
        <v>-30194966</v>
      </c>
      <c r="F27" s="28">
        <f t="shared" si="1"/>
        <v>-30194966</v>
      </c>
      <c r="G27" s="28">
        <f t="shared" si="1"/>
        <v>-2667450</v>
      </c>
      <c r="H27" s="28">
        <f t="shared" si="1"/>
        <v>-2437172</v>
      </c>
      <c r="I27" s="28">
        <f t="shared" si="1"/>
        <v>-5268161</v>
      </c>
      <c r="J27" s="28">
        <f t="shared" si="1"/>
        <v>-10372783</v>
      </c>
      <c r="K27" s="28">
        <f t="shared" si="1"/>
        <v>-2846726</v>
      </c>
      <c r="L27" s="28">
        <f t="shared" si="1"/>
        <v>-3855443</v>
      </c>
      <c r="M27" s="28">
        <f t="shared" si="1"/>
        <v>-1013416</v>
      </c>
      <c r="N27" s="28">
        <f t="shared" si="1"/>
        <v>-7715585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-18088368</v>
      </c>
      <c r="X27" s="28">
        <f t="shared" si="1"/>
        <v>-15097482</v>
      </c>
      <c r="Y27" s="28">
        <f t="shared" si="1"/>
        <v>-2990886</v>
      </c>
      <c r="Z27" s="29">
        <f>+IF(X27&lt;&gt;0,+(Y27/X27)*100,0)</f>
        <v>19.810495551509849</v>
      </c>
      <c r="AA27" s="30">
        <f>SUM(AA21:AA26)</f>
        <v>-30194966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-38484249</v>
      </c>
      <c r="D38" s="32">
        <f>+D17+D27+D36</f>
        <v>0</v>
      </c>
      <c r="E38" s="33">
        <f t="shared" si="3"/>
        <v>-14934070</v>
      </c>
      <c r="F38" s="2">
        <f t="shared" si="3"/>
        <v>-14934070</v>
      </c>
      <c r="G38" s="2">
        <f t="shared" si="3"/>
        <v>-970195</v>
      </c>
      <c r="H38" s="2">
        <f t="shared" si="3"/>
        <v>-984771</v>
      </c>
      <c r="I38" s="2">
        <f t="shared" si="3"/>
        <v>-3564145</v>
      </c>
      <c r="J38" s="2">
        <f t="shared" si="3"/>
        <v>-5519111</v>
      </c>
      <c r="K38" s="2">
        <f t="shared" si="3"/>
        <v>-884208</v>
      </c>
      <c r="L38" s="2">
        <f t="shared" si="3"/>
        <v>-2718721</v>
      </c>
      <c r="M38" s="2">
        <f t="shared" si="3"/>
        <v>-33425</v>
      </c>
      <c r="N38" s="2">
        <f t="shared" si="3"/>
        <v>-3636354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-9155465</v>
      </c>
      <c r="X38" s="2">
        <f t="shared" si="3"/>
        <v>-7467054</v>
      </c>
      <c r="Y38" s="2">
        <f t="shared" si="3"/>
        <v>-1688411</v>
      </c>
      <c r="Z38" s="34">
        <f>+IF(X38&lt;&gt;0,+(Y38/X38)*100,0)</f>
        <v>22.611474351196602</v>
      </c>
      <c r="AA38" s="35">
        <f>+AA17+AA27+AA36</f>
        <v>-14934070</v>
      </c>
    </row>
    <row r="39" spans="1:27" x14ac:dyDescent="0.25">
      <c r="A39" s="23" t="s">
        <v>60</v>
      </c>
      <c r="B39" s="17"/>
      <c r="C39" s="32">
        <v>82336754</v>
      </c>
      <c r="D39" s="32"/>
      <c r="E39" s="33"/>
      <c r="F39" s="2"/>
      <c r="G39" s="2">
        <v>43860733</v>
      </c>
      <c r="H39" s="2">
        <f>+G40+H60</f>
        <v>42890538</v>
      </c>
      <c r="I39" s="2">
        <f>+H40+I60</f>
        <v>41905767</v>
      </c>
      <c r="J39" s="2">
        <f>+G39</f>
        <v>43860733</v>
      </c>
      <c r="K39" s="2">
        <f>+I40+K60</f>
        <v>38341622</v>
      </c>
      <c r="L39" s="2">
        <f>+K40+L60</f>
        <v>37457414</v>
      </c>
      <c r="M39" s="2">
        <f>+L40+M60</f>
        <v>34738693</v>
      </c>
      <c r="N39" s="2">
        <f>+K39</f>
        <v>38341622</v>
      </c>
      <c r="O39" s="2">
        <f>+M40+O60</f>
        <v>34705268</v>
      </c>
      <c r="P39" s="2">
        <f>+O40+P60</f>
        <v>34705268</v>
      </c>
      <c r="Q39" s="2">
        <f>+P40+Q60</f>
        <v>34705268</v>
      </c>
      <c r="R39" s="2">
        <f>+O39</f>
        <v>34705268</v>
      </c>
      <c r="S39" s="2">
        <f>+Q40+S60</f>
        <v>34705268</v>
      </c>
      <c r="T39" s="2">
        <f>+S40+T60</f>
        <v>34705268</v>
      </c>
      <c r="U39" s="2">
        <f>+T40+U60</f>
        <v>34705268</v>
      </c>
      <c r="V39" s="2">
        <f>+S39</f>
        <v>34705268</v>
      </c>
      <c r="W39" s="2">
        <f>+G39</f>
        <v>43860733</v>
      </c>
      <c r="X39" s="2"/>
      <c r="Y39" s="2">
        <f>+W39-X39</f>
        <v>43860733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43852505</v>
      </c>
      <c r="D40" s="43">
        <f t="shared" ref="D40:AA40" si="4">+D38+D39</f>
        <v>0</v>
      </c>
      <c r="E40" s="44">
        <f t="shared" si="4"/>
        <v>-14934070</v>
      </c>
      <c r="F40" s="45">
        <f t="shared" si="4"/>
        <v>-14934070</v>
      </c>
      <c r="G40" s="45">
        <f t="shared" si="4"/>
        <v>42890538</v>
      </c>
      <c r="H40" s="45">
        <f t="shared" si="4"/>
        <v>41905767</v>
      </c>
      <c r="I40" s="45">
        <f t="shared" si="4"/>
        <v>38341622</v>
      </c>
      <c r="J40" s="45">
        <f>+I40</f>
        <v>38341622</v>
      </c>
      <c r="K40" s="45">
        <f t="shared" si="4"/>
        <v>37457414</v>
      </c>
      <c r="L40" s="45">
        <f t="shared" si="4"/>
        <v>34738693</v>
      </c>
      <c r="M40" s="45">
        <f t="shared" si="4"/>
        <v>34705268</v>
      </c>
      <c r="N40" s="45">
        <f>+M40</f>
        <v>34705268</v>
      </c>
      <c r="O40" s="45">
        <f t="shared" si="4"/>
        <v>34705268</v>
      </c>
      <c r="P40" s="45">
        <f t="shared" si="4"/>
        <v>34705268</v>
      </c>
      <c r="Q40" s="45">
        <f t="shared" si="4"/>
        <v>34705268</v>
      </c>
      <c r="R40" s="45">
        <f>+Q40</f>
        <v>34705268</v>
      </c>
      <c r="S40" s="45">
        <f t="shared" si="4"/>
        <v>34705268</v>
      </c>
      <c r="T40" s="45">
        <f t="shared" si="4"/>
        <v>34705268</v>
      </c>
      <c r="U40" s="45">
        <f t="shared" si="4"/>
        <v>34705268</v>
      </c>
      <c r="V40" s="45">
        <f>+U40</f>
        <v>34705268</v>
      </c>
      <c r="W40" s="45">
        <f>+V40</f>
        <v>34705268</v>
      </c>
      <c r="X40" s="45">
        <f t="shared" si="4"/>
        <v>-7467054</v>
      </c>
      <c r="Y40" s="45">
        <f t="shared" si="4"/>
        <v>42172322</v>
      </c>
      <c r="Z40" s="46">
        <f>+IF(X40&lt;&gt;0,+(Y40/X40)*100,0)</f>
        <v>-564.77858603942059</v>
      </c>
      <c r="AA40" s="47">
        <f t="shared" si="4"/>
        <v>-14934070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43860733</v>
      </c>
      <c r="J60">
        <v>43860733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80127</v>
      </c>
      <c r="H7" s="20">
        <v>482853</v>
      </c>
      <c r="I7" s="20">
        <v>643188</v>
      </c>
      <c r="J7" s="20">
        <v>1206168</v>
      </c>
      <c r="K7" s="20">
        <v>708020</v>
      </c>
      <c r="L7" s="20">
        <v>796883</v>
      </c>
      <c r="M7" s="20">
        <v>706832</v>
      </c>
      <c r="N7" s="20">
        <v>2211735</v>
      </c>
      <c r="O7" s="20"/>
      <c r="P7" s="20"/>
      <c r="Q7" s="20"/>
      <c r="R7" s="20"/>
      <c r="S7" s="20"/>
      <c r="T7" s="20"/>
      <c r="U7" s="20"/>
      <c r="V7" s="20"/>
      <c r="W7" s="20">
        <v>3417903</v>
      </c>
      <c r="X7" s="20"/>
      <c r="Y7" s="20">
        <v>3417903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5533</v>
      </c>
      <c r="H8" s="20"/>
      <c r="I8" s="20">
        <v>2385</v>
      </c>
      <c r="J8" s="20">
        <v>7918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7918</v>
      </c>
      <c r="X8" s="20"/>
      <c r="Y8" s="20">
        <v>7918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>
        <v>4170</v>
      </c>
      <c r="L9" s="20">
        <v>945</v>
      </c>
      <c r="M9" s="20">
        <v>409</v>
      </c>
      <c r="N9" s="20">
        <v>5524</v>
      </c>
      <c r="O9" s="20"/>
      <c r="P9" s="20"/>
      <c r="Q9" s="20"/>
      <c r="R9" s="20"/>
      <c r="S9" s="20"/>
      <c r="T9" s="20"/>
      <c r="U9" s="20"/>
      <c r="V9" s="20"/>
      <c r="W9" s="20">
        <v>5524</v>
      </c>
      <c r="X9" s="20"/>
      <c r="Y9" s="20">
        <v>5524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>
        <v>1</v>
      </c>
      <c r="I11" s="20"/>
      <c r="J11" s="20">
        <v>1</v>
      </c>
      <c r="K11" s="20">
        <v>169</v>
      </c>
      <c r="L11" s="20">
        <v>5284</v>
      </c>
      <c r="M11" s="20">
        <v>4930</v>
      </c>
      <c r="N11" s="20">
        <v>10383</v>
      </c>
      <c r="O11" s="20"/>
      <c r="P11" s="20"/>
      <c r="Q11" s="20"/>
      <c r="R11" s="20"/>
      <c r="S11" s="20"/>
      <c r="T11" s="20"/>
      <c r="U11" s="20"/>
      <c r="V11" s="20"/>
      <c r="W11" s="20">
        <v>10384</v>
      </c>
      <c r="X11" s="20"/>
      <c r="Y11" s="20">
        <v>10384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-83450</v>
      </c>
      <c r="H14" s="20"/>
      <c r="I14" s="20"/>
      <c r="J14" s="20">
        <v>-83450</v>
      </c>
      <c r="K14" s="20"/>
      <c r="L14" s="20">
        <v>-368222</v>
      </c>
      <c r="M14" s="20">
        <v>-825916</v>
      </c>
      <c r="N14" s="20">
        <v>-1194138</v>
      </c>
      <c r="O14" s="20"/>
      <c r="P14" s="20"/>
      <c r="Q14" s="20"/>
      <c r="R14" s="20"/>
      <c r="S14" s="20"/>
      <c r="T14" s="20"/>
      <c r="U14" s="20"/>
      <c r="V14" s="20"/>
      <c r="W14" s="20">
        <v>-1277588</v>
      </c>
      <c r="X14" s="20"/>
      <c r="Y14" s="20">
        <v>-1277588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2210</v>
      </c>
      <c r="H17" s="28">
        <f t="shared" si="0"/>
        <v>482854</v>
      </c>
      <c r="I17" s="28">
        <f t="shared" si="0"/>
        <v>645573</v>
      </c>
      <c r="J17" s="28">
        <f t="shared" si="0"/>
        <v>1130637</v>
      </c>
      <c r="K17" s="28">
        <f t="shared" si="0"/>
        <v>712359</v>
      </c>
      <c r="L17" s="28">
        <f t="shared" si="0"/>
        <v>434890</v>
      </c>
      <c r="M17" s="28">
        <f t="shared" si="0"/>
        <v>-113745</v>
      </c>
      <c r="N17" s="28">
        <f t="shared" si="0"/>
        <v>1033504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2164141</v>
      </c>
      <c r="X17" s="28">
        <f t="shared" si="0"/>
        <v>0</v>
      </c>
      <c r="Y17" s="28">
        <f t="shared" si="0"/>
        <v>2164141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-2345250</v>
      </c>
      <c r="H26" s="20"/>
      <c r="I26" s="20">
        <v>-628029</v>
      </c>
      <c r="J26" s="20">
        <v>-2973279</v>
      </c>
      <c r="K26" s="20">
        <v>-310094</v>
      </c>
      <c r="L26" s="20">
        <v>-1265734</v>
      </c>
      <c r="M26" s="20">
        <v>-3754734</v>
      </c>
      <c r="N26" s="20">
        <v>-5330562</v>
      </c>
      <c r="O26" s="20"/>
      <c r="P26" s="20"/>
      <c r="Q26" s="20"/>
      <c r="R26" s="20"/>
      <c r="S26" s="20"/>
      <c r="T26" s="20"/>
      <c r="U26" s="20"/>
      <c r="V26" s="20"/>
      <c r="W26" s="20">
        <v>-8303841</v>
      </c>
      <c r="X26" s="20"/>
      <c r="Y26" s="20">
        <v>-8303841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-2345250</v>
      </c>
      <c r="H27" s="28">
        <f t="shared" si="1"/>
        <v>0</v>
      </c>
      <c r="I27" s="28">
        <f t="shared" si="1"/>
        <v>-628029</v>
      </c>
      <c r="J27" s="28">
        <f t="shared" si="1"/>
        <v>-2973279</v>
      </c>
      <c r="K27" s="28">
        <f t="shared" si="1"/>
        <v>-310094</v>
      </c>
      <c r="L27" s="28">
        <f t="shared" si="1"/>
        <v>-1265734</v>
      </c>
      <c r="M27" s="28">
        <f t="shared" si="1"/>
        <v>-3754734</v>
      </c>
      <c r="N27" s="28">
        <f t="shared" si="1"/>
        <v>-5330562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-8303841</v>
      </c>
      <c r="X27" s="28">
        <f t="shared" si="1"/>
        <v>0</v>
      </c>
      <c r="Y27" s="28">
        <f t="shared" si="1"/>
        <v>-8303841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-2343040</v>
      </c>
      <c r="H38" s="2">
        <f t="shared" si="3"/>
        <v>482854</v>
      </c>
      <c r="I38" s="2">
        <f t="shared" si="3"/>
        <v>17544</v>
      </c>
      <c r="J38" s="2">
        <f t="shared" si="3"/>
        <v>-1842642</v>
      </c>
      <c r="K38" s="2">
        <f t="shared" si="3"/>
        <v>402265</v>
      </c>
      <c r="L38" s="2">
        <f t="shared" si="3"/>
        <v>-830844</v>
      </c>
      <c r="M38" s="2">
        <f t="shared" si="3"/>
        <v>-3868479</v>
      </c>
      <c r="N38" s="2">
        <f t="shared" si="3"/>
        <v>-4297058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-6139700</v>
      </c>
      <c r="X38" s="2">
        <f t="shared" si="3"/>
        <v>0</v>
      </c>
      <c r="Y38" s="2">
        <f t="shared" si="3"/>
        <v>-6139700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-2343040</v>
      </c>
      <c r="I39" s="2">
        <f>+H40+I60</f>
        <v>-1860186</v>
      </c>
      <c r="J39" s="2">
        <f>+G39</f>
        <v>0</v>
      </c>
      <c r="K39" s="2">
        <f>+I40+K60</f>
        <v>-1842642</v>
      </c>
      <c r="L39" s="2">
        <f>+K40+L60</f>
        <v>-1440377</v>
      </c>
      <c r="M39" s="2">
        <f>+L40+M60</f>
        <v>-2271221</v>
      </c>
      <c r="N39" s="2">
        <f>+K39</f>
        <v>-1842642</v>
      </c>
      <c r="O39" s="2">
        <f>+M40+O60</f>
        <v>-6139700</v>
      </c>
      <c r="P39" s="2">
        <f>+O40+P60</f>
        <v>-6139700</v>
      </c>
      <c r="Q39" s="2">
        <f>+P40+Q60</f>
        <v>-6139700</v>
      </c>
      <c r="R39" s="2">
        <f>+O39</f>
        <v>-6139700</v>
      </c>
      <c r="S39" s="2">
        <f>+Q40+S60</f>
        <v>-6139700</v>
      </c>
      <c r="T39" s="2">
        <f>+S40+T60</f>
        <v>-6139700</v>
      </c>
      <c r="U39" s="2">
        <f>+T40+U60</f>
        <v>-6139700</v>
      </c>
      <c r="V39" s="2">
        <f>+S39</f>
        <v>-6139700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-2343040</v>
      </c>
      <c r="H40" s="45">
        <f t="shared" si="4"/>
        <v>-1860186</v>
      </c>
      <c r="I40" s="45">
        <f t="shared" si="4"/>
        <v>-1842642</v>
      </c>
      <c r="J40" s="45">
        <f>+I40</f>
        <v>-1842642</v>
      </c>
      <c r="K40" s="45">
        <f t="shared" si="4"/>
        <v>-1440377</v>
      </c>
      <c r="L40" s="45">
        <f t="shared" si="4"/>
        <v>-2271221</v>
      </c>
      <c r="M40" s="45">
        <f t="shared" si="4"/>
        <v>-6139700</v>
      </c>
      <c r="N40" s="45">
        <f>+M40</f>
        <v>-6139700</v>
      </c>
      <c r="O40" s="45">
        <f t="shared" si="4"/>
        <v>-6139700</v>
      </c>
      <c r="P40" s="45">
        <f t="shared" si="4"/>
        <v>-6139700</v>
      </c>
      <c r="Q40" s="45">
        <f t="shared" si="4"/>
        <v>-6139700</v>
      </c>
      <c r="R40" s="45">
        <f>+Q40</f>
        <v>-6139700</v>
      </c>
      <c r="S40" s="45">
        <f t="shared" si="4"/>
        <v>-6139700</v>
      </c>
      <c r="T40" s="45">
        <f t="shared" si="4"/>
        <v>-6139700</v>
      </c>
      <c r="U40" s="45">
        <f t="shared" si="4"/>
        <v>-6139700</v>
      </c>
      <c r="V40" s="45">
        <f>+U40</f>
        <v>-6139700</v>
      </c>
      <c r="W40" s="45">
        <f>+V40</f>
        <v>-6139700</v>
      </c>
      <c r="X40" s="45">
        <f t="shared" si="4"/>
        <v>0</v>
      </c>
      <c r="Y40" s="45">
        <f t="shared" si="4"/>
        <v>-6139700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21375100</v>
      </c>
      <c r="D7" s="18"/>
      <c r="E7" s="19">
        <v>38172192</v>
      </c>
      <c r="F7" s="20">
        <v>38172192</v>
      </c>
      <c r="G7" s="20">
        <v>2217509</v>
      </c>
      <c r="H7" s="20">
        <v>1986675</v>
      </c>
      <c r="I7" s="20">
        <v>2203216</v>
      </c>
      <c r="J7" s="20">
        <v>6407400</v>
      </c>
      <c r="K7" s="20">
        <v>2593625</v>
      </c>
      <c r="L7" s="20">
        <v>2418653</v>
      </c>
      <c r="M7" s="20">
        <v>1938370</v>
      </c>
      <c r="N7" s="20">
        <v>6950648</v>
      </c>
      <c r="O7" s="20"/>
      <c r="P7" s="20"/>
      <c r="Q7" s="20"/>
      <c r="R7" s="20"/>
      <c r="S7" s="20"/>
      <c r="T7" s="20"/>
      <c r="U7" s="20"/>
      <c r="V7" s="20"/>
      <c r="W7" s="20">
        <v>13358048</v>
      </c>
      <c r="X7" s="20">
        <v>18895235</v>
      </c>
      <c r="Y7" s="20">
        <v>-5537187</v>
      </c>
      <c r="Z7" s="21">
        <v>-29.30467390323539</v>
      </c>
      <c r="AA7" s="22">
        <v>38172192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-5428376</v>
      </c>
      <c r="D14" s="18"/>
      <c r="E14" s="19"/>
      <c r="F14" s="20"/>
      <c r="G14" s="20">
        <v>-207915</v>
      </c>
      <c r="H14" s="20">
        <v>-1295862</v>
      </c>
      <c r="I14" s="20">
        <v>-737905</v>
      </c>
      <c r="J14" s="20">
        <v>-2241682</v>
      </c>
      <c r="K14" s="20">
        <v>-521905</v>
      </c>
      <c r="L14" s="20">
        <v>-605536</v>
      </c>
      <c r="M14" s="20">
        <v>-136799</v>
      </c>
      <c r="N14" s="20">
        <v>-1264240</v>
      </c>
      <c r="O14" s="20"/>
      <c r="P14" s="20"/>
      <c r="Q14" s="20"/>
      <c r="R14" s="20"/>
      <c r="S14" s="20"/>
      <c r="T14" s="20"/>
      <c r="U14" s="20"/>
      <c r="V14" s="20"/>
      <c r="W14" s="20">
        <v>-3505922</v>
      </c>
      <c r="X14" s="20"/>
      <c r="Y14" s="20">
        <v>-3505922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15946724</v>
      </c>
      <c r="D17" s="26">
        <f>SUM(D6:D16)</f>
        <v>0</v>
      </c>
      <c r="E17" s="27">
        <f t="shared" si="0"/>
        <v>38172192</v>
      </c>
      <c r="F17" s="28">
        <f t="shared" si="0"/>
        <v>38172192</v>
      </c>
      <c r="G17" s="28">
        <f t="shared" si="0"/>
        <v>2009594</v>
      </c>
      <c r="H17" s="28">
        <f t="shared" si="0"/>
        <v>690813</v>
      </c>
      <c r="I17" s="28">
        <f t="shared" si="0"/>
        <v>1465311</v>
      </c>
      <c r="J17" s="28">
        <f t="shared" si="0"/>
        <v>4165718</v>
      </c>
      <c r="K17" s="28">
        <f t="shared" si="0"/>
        <v>2071720</v>
      </c>
      <c r="L17" s="28">
        <f t="shared" si="0"/>
        <v>1813117</v>
      </c>
      <c r="M17" s="28">
        <f t="shared" si="0"/>
        <v>1801571</v>
      </c>
      <c r="N17" s="28">
        <f t="shared" si="0"/>
        <v>5686408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9852126</v>
      </c>
      <c r="X17" s="28">
        <f t="shared" si="0"/>
        <v>18895235</v>
      </c>
      <c r="Y17" s="28">
        <f t="shared" si="0"/>
        <v>-9043109</v>
      </c>
      <c r="Z17" s="29">
        <f>+IF(X17&lt;&gt;0,+(Y17/X17)*100,0)</f>
        <v>-47.859203656371569</v>
      </c>
      <c r="AA17" s="30">
        <f>SUM(AA6:AA16)</f>
        <v>38172192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-37843397</v>
      </c>
      <c r="D26" s="18"/>
      <c r="E26" s="19"/>
      <c r="F26" s="20"/>
      <c r="G26" s="20">
        <v>-764701</v>
      </c>
      <c r="H26" s="20">
        <v>-90045</v>
      </c>
      <c r="I26" s="20">
        <v>-1501048</v>
      </c>
      <c r="J26" s="20">
        <v>-2355794</v>
      </c>
      <c r="K26" s="20"/>
      <c r="L26" s="20">
        <v>-198360</v>
      </c>
      <c r="M26" s="20">
        <v>-1310164</v>
      </c>
      <c r="N26" s="20">
        <v>-1508524</v>
      </c>
      <c r="O26" s="20"/>
      <c r="P26" s="20"/>
      <c r="Q26" s="20"/>
      <c r="R26" s="20"/>
      <c r="S26" s="20"/>
      <c r="T26" s="20"/>
      <c r="U26" s="20"/>
      <c r="V26" s="20"/>
      <c r="W26" s="20">
        <v>-3864318</v>
      </c>
      <c r="X26" s="20"/>
      <c r="Y26" s="20">
        <v>-3864318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-37843397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-764701</v>
      </c>
      <c r="H27" s="28">
        <f t="shared" si="1"/>
        <v>-90045</v>
      </c>
      <c r="I27" s="28">
        <f t="shared" si="1"/>
        <v>-1501048</v>
      </c>
      <c r="J27" s="28">
        <f t="shared" si="1"/>
        <v>-2355794</v>
      </c>
      <c r="K27" s="28">
        <f t="shared" si="1"/>
        <v>0</v>
      </c>
      <c r="L27" s="28">
        <f t="shared" si="1"/>
        <v>-198360</v>
      </c>
      <c r="M27" s="28">
        <f t="shared" si="1"/>
        <v>-1310164</v>
      </c>
      <c r="N27" s="28">
        <f t="shared" si="1"/>
        <v>-1508524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-3864318</v>
      </c>
      <c r="X27" s="28">
        <f t="shared" si="1"/>
        <v>0</v>
      </c>
      <c r="Y27" s="28">
        <f t="shared" si="1"/>
        <v>-3864318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-21896673</v>
      </c>
      <c r="D38" s="32">
        <f>+D17+D27+D36</f>
        <v>0</v>
      </c>
      <c r="E38" s="33">
        <f t="shared" si="3"/>
        <v>38172192</v>
      </c>
      <c r="F38" s="2">
        <f t="shared" si="3"/>
        <v>38172192</v>
      </c>
      <c r="G38" s="2">
        <f t="shared" si="3"/>
        <v>1244893</v>
      </c>
      <c r="H38" s="2">
        <f t="shared" si="3"/>
        <v>600768</v>
      </c>
      <c r="I38" s="2">
        <f t="shared" si="3"/>
        <v>-35737</v>
      </c>
      <c r="J38" s="2">
        <f t="shared" si="3"/>
        <v>1809924</v>
      </c>
      <c r="K38" s="2">
        <f t="shared" si="3"/>
        <v>2071720</v>
      </c>
      <c r="L38" s="2">
        <f t="shared" si="3"/>
        <v>1614757</v>
      </c>
      <c r="M38" s="2">
        <f t="shared" si="3"/>
        <v>491407</v>
      </c>
      <c r="N38" s="2">
        <f t="shared" si="3"/>
        <v>4177884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5987808</v>
      </c>
      <c r="X38" s="2">
        <f t="shared" si="3"/>
        <v>18895235</v>
      </c>
      <c r="Y38" s="2">
        <f t="shared" si="3"/>
        <v>-12907427</v>
      </c>
      <c r="Z38" s="34">
        <f>+IF(X38&lt;&gt;0,+(Y38/X38)*100,0)</f>
        <v>-68.310486744409374</v>
      </c>
      <c r="AA38" s="35">
        <f>+AA17+AA27+AA36</f>
        <v>38172192</v>
      </c>
    </row>
    <row r="39" spans="1:27" x14ac:dyDescent="0.25">
      <c r="A39" s="23" t="s">
        <v>60</v>
      </c>
      <c r="B39" s="17"/>
      <c r="C39" s="32">
        <v>-26010864</v>
      </c>
      <c r="D39" s="32"/>
      <c r="E39" s="33"/>
      <c r="F39" s="2"/>
      <c r="G39" s="2">
        <v>-48122880</v>
      </c>
      <c r="H39" s="2">
        <f>+G40+H60</f>
        <v>-46877987</v>
      </c>
      <c r="I39" s="2">
        <f>+H40+I60</f>
        <v>-46277219</v>
      </c>
      <c r="J39" s="2">
        <f>+G39</f>
        <v>-48122880</v>
      </c>
      <c r="K39" s="2">
        <f>+I40+K60</f>
        <v>-46312956</v>
      </c>
      <c r="L39" s="2">
        <f>+K40+L60</f>
        <v>-44241236</v>
      </c>
      <c r="M39" s="2">
        <f>+L40+M60</f>
        <v>-42626479</v>
      </c>
      <c r="N39" s="2">
        <f>+K39</f>
        <v>-46312956</v>
      </c>
      <c r="O39" s="2">
        <f>+M40+O60</f>
        <v>-42135072</v>
      </c>
      <c r="P39" s="2">
        <f>+O40+P60</f>
        <v>-42135072</v>
      </c>
      <c r="Q39" s="2">
        <f>+P40+Q60</f>
        <v>-42135072</v>
      </c>
      <c r="R39" s="2">
        <f>+O39</f>
        <v>-42135072</v>
      </c>
      <c r="S39" s="2">
        <f>+Q40+S60</f>
        <v>-42135072</v>
      </c>
      <c r="T39" s="2">
        <f>+S40+T60</f>
        <v>-42135072</v>
      </c>
      <c r="U39" s="2">
        <f>+T40+U60</f>
        <v>-42135072</v>
      </c>
      <c r="V39" s="2">
        <f>+S39</f>
        <v>-42135072</v>
      </c>
      <c r="W39" s="2">
        <f>+G39</f>
        <v>-48122880</v>
      </c>
      <c r="X39" s="2"/>
      <c r="Y39" s="2">
        <f>+W39-X39</f>
        <v>-48122880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-47907537</v>
      </c>
      <c r="D40" s="43">
        <f t="shared" ref="D40:AA40" si="4">+D38+D39</f>
        <v>0</v>
      </c>
      <c r="E40" s="44">
        <f t="shared" si="4"/>
        <v>38172192</v>
      </c>
      <c r="F40" s="45">
        <f t="shared" si="4"/>
        <v>38172192</v>
      </c>
      <c r="G40" s="45">
        <f t="shared" si="4"/>
        <v>-46877987</v>
      </c>
      <c r="H40" s="45">
        <f t="shared" si="4"/>
        <v>-46277219</v>
      </c>
      <c r="I40" s="45">
        <f t="shared" si="4"/>
        <v>-46312956</v>
      </c>
      <c r="J40" s="45">
        <f>+I40</f>
        <v>-46312956</v>
      </c>
      <c r="K40" s="45">
        <f t="shared" si="4"/>
        <v>-44241236</v>
      </c>
      <c r="L40" s="45">
        <f t="shared" si="4"/>
        <v>-42626479</v>
      </c>
      <c r="M40" s="45">
        <f t="shared" si="4"/>
        <v>-42135072</v>
      </c>
      <c r="N40" s="45">
        <f>+M40</f>
        <v>-42135072</v>
      </c>
      <c r="O40" s="45">
        <f t="shared" si="4"/>
        <v>-42135072</v>
      </c>
      <c r="P40" s="45">
        <f t="shared" si="4"/>
        <v>-42135072</v>
      </c>
      <c r="Q40" s="45">
        <f t="shared" si="4"/>
        <v>-42135072</v>
      </c>
      <c r="R40" s="45">
        <f>+Q40</f>
        <v>-42135072</v>
      </c>
      <c r="S40" s="45">
        <f t="shared" si="4"/>
        <v>-42135072</v>
      </c>
      <c r="T40" s="45">
        <f t="shared" si="4"/>
        <v>-42135072</v>
      </c>
      <c r="U40" s="45">
        <f t="shared" si="4"/>
        <v>-42135072</v>
      </c>
      <c r="V40" s="45">
        <f>+U40</f>
        <v>-42135072</v>
      </c>
      <c r="W40" s="45">
        <f>+V40</f>
        <v>-42135072</v>
      </c>
      <c r="X40" s="45">
        <f t="shared" si="4"/>
        <v>18895235</v>
      </c>
      <c r="Y40" s="45">
        <f t="shared" si="4"/>
        <v>-61030307</v>
      </c>
      <c r="Z40" s="46">
        <f>+IF(X40&lt;&gt;0,+(Y40/X40)*100,0)</f>
        <v>-322.99310910925425</v>
      </c>
      <c r="AA40" s="47">
        <f t="shared" si="4"/>
        <v>38172192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-48122880</v>
      </c>
      <c r="J60">
        <v>-48122880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-28000</v>
      </c>
      <c r="D39" s="32"/>
      <c r="E39" s="33">
        <v>-28000</v>
      </c>
      <c r="F39" s="2">
        <v>-28000</v>
      </c>
      <c r="G39" s="2">
        <v>-28000</v>
      </c>
      <c r="H39" s="2">
        <f>+G40+H60</f>
        <v>-28000</v>
      </c>
      <c r="I39" s="2">
        <f>+H40+I60</f>
        <v>-28000</v>
      </c>
      <c r="J39" s="2">
        <f>+G39</f>
        <v>-28000</v>
      </c>
      <c r="K39" s="2">
        <f>+I40+K60</f>
        <v>-28000</v>
      </c>
      <c r="L39" s="2">
        <f>+K40+L60</f>
        <v>-28000</v>
      </c>
      <c r="M39" s="2">
        <f>+L40+M60</f>
        <v>-28000</v>
      </c>
      <c r="N39" s="2">
        <f>+K39</f>
        <v>-28000</v>
      </c>
      <c r="O39" s="2">
        <f>+M40+O60</f>
        <v>-28000</v>
      </c>
      <c r="P39" s="2">
        <f>+O40+P60</f>
        <v>-28000</v>
      </c>
      <c r="Q39" s="2">
        <f>+P40+Q60</f>
        <v>-28000</v>
      </c>
      <c r="R39" s="2">
        <f>+O39</f>
        <v>-28000</v>
      </c>
      <c r="S39" s="2">
        <f>+Q40+S60</f>
        <v>-28000</v>
      </c>
      <c r="T39" s="2">
        <f>+S40+T60</f>
        <v>-28000</v>
      </c>
      <c r="U39" s="2">
        <f>+T40+U60</f>
        <v>-28000</v>
      </c>
      <c r="V39" s="2">
        <f>+S39</f>
        <v>-28000</v>
      </c>
      <c r="W39" s="2">
        <f>+G39</f>
        <v>-28000</v>
      </c>
      <c r="X39" s="2">
        <v>-28000</v>
      </c>
      <c r="Y39" s="2">
        <f>+W39-X39</f>
        <v>0</v>
      </c>
      <c r="Z39" s="34">
        <f>+IF(X39&lt;&gt;0,+(Y39/X39)*100,0)</f>
        <v>0</v>
      </c>
      <c r="AA39" s="35">
        <v>-28000</v>
      </c>
    </row>
    <row r="40" spans="1:27" x14ac:dyDescent="0.25">
      <c r="A40" s="41" t="s">
        <v>62</v>
      </c>
      <c r="B40" s="42" t="s">
        <v>61</v>
      </c>
      <c r="C40" s="43">
        <f>+C38+C39</f>
        <v>-28000</v>
      </c>
      <c r="D40" s="43">
        <f t="shared" ref="D40:AA40" si="4">+D38+D39</f>
        <v>0</v>
      </c>
      <c r="E40" s="44">
        <f t="shared" si="4"/>
        <v>-28000</v>
      </c>
      <c r="F40" s="45">
        <f t="shared" si="4"/>
        <v>-28000</v>
      </c>
      <c r="G40" s="45">
        <f t="shared" si="4"/>
        <v>-28000</v>
      </c>
      <c r="H40" s="45">
        <f t="shared" si="4"/>
        <v>-28000</v>
      </c>
      <c r="I40" s="45">
        <f t="shared" si="4"/>
        <v>-28000</v>
      </c>
      <c r="J40" s="45">
        <f>+I40</f>
        <v>-28000</v>
      </c>
      <c r="K40" s="45">
        <f t="shared" si="4"/>
        <v>-28000</v>
      </c>
      <c r="L40" s="45">
        <f t="shared" si="4"/>
        <v>-28000</v>
      </c>
      <c r="M40" s="45">
        <f t="shared" si="4"/>
        <v>-28000</v>
      </c>
      <c r="N40" s="45">
        <f>+M40</f>
        <v>-28000</v>
      </c>
      <c r="O40" s="45">
        <f t="shared" si="4"/>
        <v>-28000</v>
      </c>
      <c r="P40" s="45">
        <f t="shared" si="4"/>
        <v>-28000</v>
      </c>
      <c r="Q40" s="45">
        <f t="shared" si="4"/>
        <v>-28000</v>
      </c>
      <c r="R40" s="45">
        <f>+Q40</f>
        <v>-28000</v>
      </c>
      <c r="S40" s="45">
        <f t="shared" si="4"/>
        <v>-28000</v>
      </c>
      <c r="T40" s="45">
        <f t="shared" si="4"/>
        <v>-28000</v>
      </c>
      <c r="U40" s="45">
        <f t="shared" si="4"/>
        <v>-28000</v>
      </c>
      <c r="V40" s="45">
        <f>+U40</f>
        <v>-28000</v>
      </c>
      <c r="W40" s="45">
        <f>+V40</f>
        <v>-28000</v>
      </c>
      <c r="X40" s="45">
        <f t="shared" si="4"/>
        <v>-28000</v>
      </c>
      <c r="Y40" s="45">
        <f t="shared" si="4"/>
        <v>0</v>
      </c>
      <c r="Z40" s="46">
        <f>+IF(X40&lt;&gt;0,+(Y40/X40)*100,0)</f>
        <v>0</v>
      </c>
      <c r="AA40" s="47">
        <f t="shared" si="4"/>
        <v>-28000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-28000</v>
      </c>
      <c r="J60">
        <v>-28000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1981353</v>
      </c>
      <c r="D7" s="18"/>
      <c r="E7" s="19">
        <v>8208067</v>
      </c>
      <c r="F7" s="20">
        <v>8208067</v>
      </c>
      <c r="G7" s="20">
        <v>307347</v>
      </c>
      <c r="H7" s="20">
        <v>143300</v>
      </c>
      <c r="I7" s="20">
        <v>113477</v>
      </c>
      <c r="J7" s="20">
        <v>564124</v>
      </c>
      <c r="K7" s="20">
        <v>477875</v>
      </c>
      <c r="L7" s="20">
        <v>255476</v>
      </c>
      <c r="M7" s="20">
        <v>247470</v>
      </c>
      <c r="N7" s="20">
        <v>980821</v>
      </c>
      <c r="O7" s="20"/>
      <c r="P7" s="20"/>
      <c r="Q7" s="20"/>
      <c r="R7" s="20"/>
      <c r="S7" s="20"/>
      <c r="T7" s="20"/>
      <c r="U7" s="20"/>
      <c r="V7" s="20"/>
      <c r="W7" s="20">
        <v>1544945</v>
      </c>
      <c r="X7" s="20">
        <v>4104036</v>
      </c>
      <c r="Y7" s="20">
        <v>-2559091</v>
      </c>
      <c r="Z7" s="21">
        <v>-62.355471540697984</v>
      </c>
      <c r="AA7" s="22">
        <v>8208067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286</v>
      </c>
      <c r="L11" s="20">
        <v>6390</v>
      </c>
      <c r="M11" s="20">
        <v>2274</v>
      </c>
      <c r="N11" s="20">
        <v>8950</v>
      </c>
      <c r="O11" s="20"/>
      <c r="P11" s="20"/>
      <c r="Q11" s="20"/>
      <c r="R11" s="20"/>
      <c r="S11" s="20"/>
      <c r="T11" s="20"/>
      <c r="U11" s="20"/>
      <c r="V11" s="20"/>
      <c r="W11" s="20">
        <v>8950</v>
      </c>
      <c r="X11" s="20"/>
      <c r="Y11" s="20">
        <v>8950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-6153532</v>
      </c>
      <c r="F14" s="20">
        <v>-6153532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-3076770</v>
      </c>
      <c r="Y14" s="20">
        <v>3076770</v>
      </c>
      <c r="Z14" s="21">
        <v>-100</v>
      </c>
      <c r="AA14" s="22">
        <v>-6153532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1981353</v>
      </c>
      <c r="D17" s="26">
        <f>SUM(D6:D16)</f>
        <v>0</v>
      </c>
      <c r="E17" s="27">
        <f t="shared" si="0"/>
        <v>2054535</v>
      </c>
      <c r="F17" s="28">
        <f t="shared" si="0"/>
        <v>2054535</v>
      </c>
      <c r="G17" s="28">
        <f t="shared" si="0"/>
        <v>307347</v>
      </c>
      <c r="H17" s="28">
        <f t="shared" si="0"/>
        <v>143300</v>
      </c>
      <c r="I17" s="28">
        <f t="shared" si="0"/>
        <v>113477</v>
      </c>
      <c r="J17" s="28">
        <f t="shared" si="0"/>
        <v>564124</v>
      </c>
      <c r="K17" s="28">
        <f t="shared" si="0"/>
        <v>478161</v>
      </c>
      <c r="L17" s="28">
        <f t="shared" si="0"/>
        <v>261866</v>
      </c>
      <c r="M17" s="28">
        <f t="shared" si="0"/>
        <v>249744</v>
      </c>
      <c r="N17" s="28">
        <f t="shared" si="0"/>
        <v>989771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1553895</v>
      </c>
      <c r="X17" s="28">
        <f t="shared" si="0"/>
        <v>1027266</v>
      </c>
      <c r="Y17" s="28">
        <f t="shared" si="0"/>
        <v>526629</v>
      </c>
      <c r="Z17" s="29">
        <f>+IF(X17&lt;&gt;0,+(Y17/X17)*100,0)</f>
        <v>51.265105629895281</v>
      </c>
      <c r="AA17" s="30">
        <f>SUM(AA6:AA16)</f>
        <v>2054535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1981353</v>
      </c>
      <c r="D38" s="32">
        <f>+D17+D27+D36</f>
        <v>0</v>
      </c>
      <c r="E38" s="33">
        <f t="shared" si="3"/>
        <v>2054535</v>
      </c>
      <c r="F38" s="2">
        <f t="shared" si="3"/>
        <v>2054535</v>
      </c>
      <c r="G38" s="2">
        <f t="shared" si="3"/>
        <v>307347</v>
      </c>
      <c r="H38" s="2">
        <f t="shared" si="3"/>
        <v>143300</v>
      </c>
      <c r="I38" s="2">
        <f t="shared" si="3"/>
        <v>113477</v>
      </c>
      <c r="J38" s="2">
        <f t="shared" si="3"/>
        <v>564124</v>
      </c>
      <c r="K38" s="2">
        <f t="shared" si="3"/>
        <v>478161</v>
      </c>
      <c r="L38" s="2">
        <f t="shared" si="3"/>
        <v>261866</v>
      </c>
      <c r="M38" s="2">
        <f t="shared" si="3"/>
        <v>249744</v>
      </c>
      <c r="N38" s="2">
        <f t="shared" si="3"/>
        <v>989771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1553895</v>
      </c>
      <c r="X38" s="2">
        <f t="shared" si="3"/>
        <v>1027266</v>
      </c>
      <c r="Y38" s="2">
        <f t="shared" si="3"/>
        <v>526629</v>
      </c>
      <c r="Z38" s="34">
        <f>+IF(X38&lt;&gt;0,+(Y38/X38)*100,0)</f>
        <v>51.265105629895281</v>
      </c>
      <c r="AA38" s="35">
        <f>+AA17+AA27+AA36</f>
        <v>2054535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1979957</v>
      </c>
      <c r="H39" s="2">
        <f>+G40+H60</f>
        <v>2287304</v>
      </c>
      <c r="I39" s="2">
        <f>+H40+I60</f>
        <v>2430604</v>
      </c>
      <c r="J39" s="2">
        <f>+G39</f>
        <v>1979957</v>
      </c>
      <c r="K39" s="2">
        <f>+I40+K60</f>
        <v>2544081</v>
      </c>
      <c r="L39" s="2">
        <f>+K40+L60</f>
        <v>3022242</v>
      </c>
      <c r="M39" s="2">
        <f>+L40+M60</f>
        <v>3284108</v>
      </c>
      <c r="N39" s="2">
        <f>+K39</f>
        <v>2544081</v>
      </c>
      <c r="O39" s="2">
        <f>+M40+O60</f>
        <v>3533852</v>
      </c>
      <c r="P39" s="2">
        <f>+O40+P60</f>
        <v>3533852</v>
      </c>
      <c r="Q39" s="2">
        <f>+P40+Q60</f>
        <v>3533852</v>
      </c>
      <c r="R39" s="2">
        <f>+O39</f>
        <v>3533852</v>
      </c>
      <c r="S39" s="2">
        <f>+Q40+S60</f>
        <v>3533852</v>
      </c>
      <c r="T39" s="2">
        <f>+S40+T60</f>
        <v>3533852</v>
      </c>
      <c r="U39" s="2">
        <f>+T40+U60</f>
        <v>3533852</v>
      </c>
      <c r="V39" s="2">
        <f>+S39</f>
        <v>3533852</v>
      </c>
      <c r="W39" s="2">
        <f>+G39</f>
        <v>1979957</v>
      </c>
      <c r="X39" s="2"/>
      <c r="Y39" s="2">
        <f>+W39-X39</f>
        <v>1979957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1981353</v>
      </c>
      <c r="D40" s="43">
        <f t="shared" ref="D40:AA40" si="4">+D38+D39</f>
        <v>0</v>
      </c>
      <c r="E40" s="44">
        <f t="shared" si="4"/>
        <v>2054535</v>
      </c>
      <c r="F40" s="45">
        <f t="shared" si="4"/>
        <v>2054535</v>
      </c>
      <c r="G40" s="45">
        <f t="shared" si="4"/>
        <v>2287304</v>
      </c>
      <c r="H40" s="45">
        <f t="shared" si="4"/>
        <v>2430604</v>
      </c>
      <c r="I40" s="45">
        <f t="shared" si="4"/>
        <v>2544081</v>
      </c>
      <c r="J40" s="45">
        <f>+I40</f>
        <v>2544081</v>
      </c>
      <c r="K40" s="45">
        <f t="shared" si="4"/>
        <v>3022242</v>
      </c>
      <c r="L40" s="45">
        <f t="shared" si="4"/>
        <v>3284108</v>
      </c>
      <c r="M40" s="45">
        <f t="shared" si="4"/>
        <v>3533852</v>
      </c>
      <c r="N40" s="45">
        <f>+M40</f>
        <v>3533852</v>
      </c>
      <c r="O40" s="45">
        <f t="shared" si="4"/>
        <v>3533852</v>
      </c>
      <c r="P40" s="45">
        <f t="shared" si="4"/>
        <v>3533852</v>
      </c>
      <c r="Q40" s="45">
        <f t="shared" si="4"/>
        <v>3533852</v>
      </c>
      <c r="R40" s="45">
        <f>+Q40</f>
        <v>3533852</v>
      </c>
      <c r="S40" s="45">
        <f t="shared" si="4"/>
        <v>3533852</v>
      </c>
      <c r="T40" s="45">
        <f t="shared" si="4"/>
        <v>3533852</v>
      </c>
      <c r="U40" s="45">
        <f t="shared" si="4"/>
        <v>3533852</v>
      </c>
      <c r="V40" s="45">
        <f>+U40</f>
        <v>3533852</v>
      </c>
      <c r="W40" s="45">
        <f>+V40</f>
        <v>3533852</v>
      </c>
      <c r="X40" s="45">
        <f t="shared" si="4"/>
        <v>1027266</v>
      </c>
      <c r="Y40" s="45">
        <f t="shared" si="4"/>
        <v>2506586</v>
      </c>
      <c r="Z40" s="46">
        <f>+IF(X40&lt;&gt;0,+(Y40/X40)*100,0)</f>
        <v>244.00554481507223</v>
      </c>
      <c r="AA40" s="47">
        <f t="shared" si="4"/>
        <v>2054535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1979957</v>
      </c>
      <c r="J60">
        <v>1979957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53006</v>
      </c>
      <c r="D7" s="18"/>
      <c r="E7" s="19">
        <v>9447708</v>
      </c>
      <c r="F7" s="20">
        <v>9447708</v>
      </c>
      <c r="G7" s="20">
        <v>142505</v>
      </c>
      <c r="H7" s="20">
        <v>657612</v>
      </c>
      <c r="I7" s="20">
        <v>832258</v>
      </c>
      <c r="J7" s="20">
        <v>1632375</v>
      </c>
      <c r="K7" s="20">
        <v>1024407</v>
      </c>
      <c r="L7" s="20">
        <v>843745</v>
      </c>
      <c r="M7" s="20">
        <v>684176</v>
      </c>
      <c r="N7" s="20">
        <v>2552328</v>
      </c>
      <c r="O7" s="20"/>
      <c r="P7" s="20"/>
      <c r="Q7" s="20"/>
      <c r="R7" s="20"/>
      <c r="S7" s="20"/>
      <c r="T7" s="20"/>
      <c r="U7" s="20"/>
      <c r="V7" s="20"/>
      <c r="W7" s="20">
        <v>4184703</v>
      </c>
      <c r="X7" s="20">
        <v>4723854</v>
      </c>
      <c r="Y7" s="20">
        <v>-539151</v>
      </c>
      <c r="Z7" s="21">
        <v>-11.41337137007198</v>
      </c>
      <c r="AA7" s="22">
        <v>9447708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928502</v>
      </c>
      <c r="F8" s="20">
        <v>928502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464250</v>
      </c>
      <c r="Y8" s="20">
        <v>-464250</v>
      </c>
      <c r="Z8" s="21">
        <v>-100</v>
      </c>
      <c r="AA8" s="22">
        <v>928502</v>
      </c>
    </row>
    <row r="9" spans="1:27" x14ac:dyDescent="0.25">
      <c r="A9" s="23" t="s">
        <v>37</v>
      </c>
      <c r="B9" s="17" t="s">
        <v>6</v>
      </c>
      <c r="C9" s="18">
        <v>8935046</v>
      </c>
      <c r="D9" s="18"/>
      <c r="E9" s="19"/>
      <c r="F9" s="20"/>
      <c r="G9" s="20">
        <v>836061</v>
      </c>
      <c r="H9" s="20">
        <v>8413</v>
      </c>
      <c r="I9" s="20">
        <v>10362</v>
      </c>
      <c r="J9" s="20">
        <v>854836</v>
      </c>
      <c r="K9" s="20">
        <v>10812</v>
      </c>
      <c r="L9" s="20">
        <v>10456</v>
      </c>
      <c r="M9" s="20">
        <v>5110</v>
      </c>
      <c r="N9" s="20">
        <v>26378</v>
      </c>
      <c r="O9" s="20"/>
      <c r="P9" s="20"/>
      <c r="Q9" s="20"/>
      <c r="R9" s="20"/>
      <c r="S9" s="20"/>
      <c r="T9" s="20"/>
      <c r="U9" s="20"/>
      <c r="V9" s="20"/>
      <c r="W9" s="20">
        <v>881214</v>
      </c>
      <c r="X9" s="20"/>
      <c r="Y9" s="20">
        <v>881214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2743345</v>
      </c>
      <c r="F11" s="20">
        <v>2743345</v>
      </c>
      <c r="G11" s="20"/>
      <c r="H11" s="20"/>
      <c r="I11" s="20"/>
      <c r="J11" s="20"/>
      <c r="K11" s="20">
        <v>272</v>
      </c>
      <c r="L11" s="20">
        <v>5658</v>
      </c>
      <c r="M11" s="20">
        <v>5129</v>
      </c>
      <c r="N11" s="20">
        <v>11059</v>
      </c>
      <c r="O11" s="20"/>
      <c r="P11" s="20"/>
      <c r="Q11" s="20"/>
      <c r="R11" s="20"/>
      <c r="S11" s="20"/>
      <c r="T11" s="20"/>
      <c r="U11" s="20"/>
      <c r="V11" s="20"/>
      <c r="W11" s="20">
        <v>11059</v>
      </c>
      <c r="X11" s="20">
        <v>1371672</v>
      </c>
      <c r="Y11" s="20">
        <v>-1360613</v>
      </c>
      <c r="Z11" s="21">
        <v>-99.193757691343123</v>
      </c>
      <c r="AA11" s="22">
        <v>2743345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-17852249</v>
      </c>
      <c r="D14" s="18"/>
      <c r="E14" s="19">
        <v>-10205102</v>
      </c>
      <c r="F14" s="20">
        <v>-10205102</v>
      </c>
      <c r="G14" s="20">
        <v>-1417711</v>
      </c>
      <c r="H14" s="20">
        <v>-771043</v>
      </c>
      <c r="I14" s="20">
        <v>-363469</v>
      </c>
      <c r="J14" s="20">
        <v>-2552223</v>
      </c>
      <c r="K14" s="20">
        <v>-118646</v>
      </c>
      <c r="L14" s="20">
        <v>-192583</v>
      </c>
      <c r="M14" s="20">
        <v>-1268734</v>
      </c>
      <c r="N14" s="20">
        <v>-1579963</v>
      </c>
      <c r="O14" s="20"/>
      <c r="P14" s="20"/>
      <c r="Q14" s="20"/>
      <c r="R14" s="20"/>
      <c r="S14" s="20"/>
      <c r="T14" s="20"/>
      <c r="U14" s="20"/>
      <c r="V14" s="20"/>
      <c r="W14" s="20">
        <v>-4132186</v>
      </c>
      <c r="X14" s="20">
        <v>-5102556</v>
      </c>
      <c r="Y14" s="20">
        <v>970370</v>
      </c>
      <c r="Z14" s="21">
        <v>-19.017331705913666</v>
      </c>
      <c r="AA14" s="22">
        <v>-10205102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-8864197</v>
      </c>
      <c r="D17" s="26">
        <f>SUM(D6:D16)</f>
        <v>0</v>
      </c>
      <c r="E17" s="27">
        <f t="shared" si="0"/>
        <v>2914453</v>
      </c>
      <c r="F17" s="28">
        <f t="shared" si="0"/>
        <v>2914453</v>
      </c>
      <c r="G17" s="28">
        <f t="shared" si="0"/>
        <v>-439145</v>
      </c>
      <c r="H17" s="28">
        <f t="shared" si="0"/>
        <v>-105018</v>
      </c>
      <c r="I17" s="28">
        <f t="shared" si="0"/>
        <v>479151</v>
      </c>
      <c r="J17" s="28">
        <f t="shared" si="0"/>
        <v>-65012</v>
      </c>
      <c r="K17" s="28">
        <f t="shared" si="0"/>
        <v>916845</v>
      </c>
      <c r="L17" s="28">
        <f t="shared" si="0"/>
        <v>667276</v>
      </c>
      <c r="M17" s="28">
        <f t="shared" si="0"/>
        <v>-574319</v>
      </c>
      <c r="N17" s="28">
        <f t="shared" si="0"/>
        <v>1009802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944790</v>
      </c>
      <c r="X17" s="28">
        <f t="shared" si="0"/>
        <v>1457220</v>
      </c>
      <c r="Y17" s="28">
        <f t="shared" si="0"/>
        <v>-512430</v>
      </c>
      <c r="Z17" s="29">
        <f>+IF(X17&lt;&gt;0,+(Y17/X17)*100,0)</f>
        <v>-35.164903034545233</v>
      </c>
      <c r="AA17" s="30">
        <f>SUM(AA6:AA16)</f>
        <v>2914453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-53150541</v>
      </c>
      <c r="D26" s="18"/>
      <c r="E26" s="19">
        <v>-15521023</v>
      </c>
      <c r="F26" s="20">
        <v>-15521023</v>
      </c>
      <c r="G26" s="20">
        <v>-2463110</v>
      </c>
      <c r="H26" s="20"/>
      <c r="I26" s="20"/>
      <c r="J26" s="20">
        <v>-2463110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-2463110</v>
      </c>
      <c r="X26" s="20">
        <v>-7760514</v>
      </c>
      <c r="Y26" s="20">
        <v>5297404</v>
      </c>
      <c r="Z26" s="21">
        <v>-68.260994052713514</v>
      </c>
      <c r="AA26" s="22">
        <v>-15521023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-53150541</v>
      </c>
      <c r="D27" s="26">
        <f>SUM(D21:D26)</f>
        <v>0</v>
      </c>
      <c r="E27" s="27">
        <f t="shared" si="1"/>
        <v>-15521023</v>
      </c>
      <c r="F27" s="28">
        <f t="shared" si="1"/>
        <v>-15521023</v>
      </c>
      <c r="G27" s="28">
        <f t="shared" si="1"/>
        <v>-2463110</v>
      </c>
      <c r="H27" s="28">
        <f t="shared" si="1"/>
        <v>0</v>
      </c>
      <c r="I27" s="28">
        <f t="shared" si="1"/>
        <v>0</v>
      </c>
      <c r="J27" s="28">
        <f t="shared" si="1"/>
        <v>-2463110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-2463110</v>
      </c>
      <c r="X27" s="28">
        <f t="shared" si="1"/>
        <v>-7760514</v>
      </c>
      <c r="Y27" s="28">
        <f t="shared" si="1"/>
        <v>5297404</v>
      </c>
      <c r="Z27" s="29">
        <f>+IF(X27&lt;&gt;0,+(Y27/X27)*100,0)</f>
        <v>-68.260994052713514</v>
      </c>
      <c r="AA27" s="30">
        <f>SUM(AA21:AA26)</f>
        <v>-15521023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5263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5263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-62009475</v>
      </c>
      <c r="D38" s="32">
        <f>+D17+D27+D36</f>
        <v>0</v>
      </c>
      <c r="E38" s="33">
        <f t="shared" si="3"/>
        <v>-12606570</v>
      </c>
      <c r="F38" s="2">
        <f t="shared" si="3"/>
        <v>-12606570</v>
      </c>
      <c r="G38" s="2">
        <f t="shared" si="3"/>
        <v>-2902255</v>
      </c>
      <c r="H38" s="2">
        <f t="shared" si="3"/>
        <v>-105018</v>
      </c>
      <c r="I38" s="2">
        <f t="shared" si="3"/>
        <v>479151</v>
      </c>
      <c r="J38" s="2">
        <f t="shared" si="3"/>
        <v>-2528122</v>
      </c>
      <c r="K38" s="2">
        <f t="shared" si="3"/>
        <v>916845</v>
      </c>
      <c r="L38" s="2">
        <f t="shared" si="3"/>
        <v>667276</v>
      </c>
      <c r="M38" s="2">
        <f t="shared" si="3"/>
        <v>-574319</v>
      </c>
      <c r="N38" s="2">
        <f t="shared" si="3"/>
        <v>1009802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-1518320</v>
      </c>
      <c r="X38" s="2">
        <f t="shared" si="3"/>
        <v>-6303294</v>
      </c>
      <c r="Y38" s="2">
        <f t="shared" si="3"/>
        <v>4784974</v>
      </c>
      <c r="Z38" s="34">
        <f>+IF(X38&lt;&gt;0,+(Y38/X38)*100,0)</f>
        <v>-75.912276977719912</v>
      </c>
      <c r="AA38" s="35">
        <f>+AA17+AA27+AA36</f>
        <v>-12606570</v>
      </c>
    </row>
    <row r="39" spans="1:27" x14ac:dyDescent="0.25">
      <c r="A39" s="23" t="s">
        <v>60</v>
      </c>
      <c r="B39" s="17"/>
      <c r="C39" s="32">
        <v>-254176343</v>
      </c>
      <c r="D39" s="32"/>
      <c r="E39" s="33"/>
      <c r="F39" s="2"/>
      <c r="G39" s="2">
        <v>-316178321</v>
      </c>
      <c r="H39" s="2">
        <f>+G40+H60</f>
        <v>-319080576</v>
      </c>
      <c r="I39" s="2">
        <f>+H40+I60</f>
        <v>-319185594</v>
      </c>
      <c r="J39" s="2">
        <f>+G39</f>
        <v>-316178321</v>
      </c>
      <c r="K39" s="2">
        <f>+I40+K60</f>
        <v>-318706443</v>
      </c>
      <c r="L39" s="2">
        <f>+K40+L60</f>
        <v>-317789598</v>
      </c>
      <c r="M39" s="2">
        <f>+L40+M60</f>
        <v>-317122322</v>
      </c>
      <c r="N39" s="2">
        <f>+K39</f>
        <v>-318706443</v>
      </c>
      <c r="O39" s="2">
        <f>+M40+O60</f>
        <v>-317696641</v>
      </c>
      <c r="P39" s="2">
        <f>+O40+P60</f>
        <v>-317696641</v>
      </c>
      <c r="Q39" s="2">
        <f>+P40+Q60</f>
        <v>-317696641</v>
      </c>
      <c r="R39" s="2">
        <f>+O39</f>
        <v>-317696641</v>
      </c>
      <c r="S39" s="2">
        <f>+Q40+S60</f>
        <v>-317696641</v>
      </c>
      <c r="T39" s="2">
        <f>+S40+T60</f>
        <v>-317696641</v>
      </c>
      <c r="U39" s="2">
        <f>+T40+U60</f>
        <v>-317696641</v>
      </c>
      <c r="V39" s="2">
        <f>+S39</f>
        <v>-317696641</v>
      </c>
      <c r="W39" s="2">
        <f>+G39</f>
        <v>-316178321</v>
      </c>
      <c r="X39" s="2"/>
      <c r="Y39" s="2">
        <f>+W39-X39</f>
        <v>-316178321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-316185818</v>
      </c>
      <c r="D40" s="43">
        <f t="shared" ref="D40:AA40" si="4">+D38+D39</f>
        <v>0</v>
      </c>
      <c r="E40" s="44">
        <f t="shared" si="4"/>
        <v>-12606570</v>
      </c>
      <c r="F40" s="45">
        <f t="shared" si="4"/>
        <v>-12606570</v>
      </c>
      <c r="G40" s="45">
        <f t="shared" si="4"/>
        <v>-319080576</v>
      </c>
      <c r="H40" s="45">
        <f t="shared" si="4"/>
        <v>-319185594</v>
      </c>
      <c r="I40" s="45">
        <f t="shared" si="4"/>
        <v>-318706443</v>
      </c>
      <c r="J40" s="45">
        <f>+I40</f>
        <v>-318706443</v>
      </c>
      <c r="K40" s="45">
        <f t="shared" si="4"/>
        <v>-317789598</v>
      </c>
      <c r="L40" s="45">
        <f t="shared" si="4"/>
        <v>-317122322</v>
      </c>
      <c r="M40" s="45">
        <f t="shared" si="4"/>
        <v>-317696641</v>
      </c>
      <c r="N40" s="45">
        <f>+M40</f>
        <v>-317696641</v>
      </c>
      <c r="O40" s="45">
        <f t="shared" si="4"/>
        <v>-317696641</v>
      </c>
      <c r="P40" s="45">
        <f t="shared" si="4"/>
        <v>-317696641</v>
      </c>
      <c r="Q40" s="45">
        <f t="shared" si="4"/>
        <v>-317696641</v>
      </c>
      <c r="R40" s="45">
        <f>+Q40</f>
        <v>-317696641</v>
      </c>
      <c r="S40" s="45">
        <f t="shared" si="4"/>
        <v>-317696641</v>
      </c>
      <c r="T40" s="45">
        <f t="shared" si="4"/>
        <v>-317696641</v>
      </c>
      <c r="U40" s="45">
        <f t="shared" si="4"/>
        <v>-317696641</v>
      </c>
      <c r="V40" s="45">
        <f>+U40</f>
        <v>-317696641</v>
      </c>
      <c r="W40" s="45">
        <f>+V40</f>
        <v>-317696641</v>
      </c>
      <c r="X40" s="45">
        <f t="shared" si="4"/>
        <v>-6303294</v>
      </c>
      <c r="Y40" s="45">
        <f t="shared" si="4"/>
        <v>-311393347</v>
      </c>
      <c r="Z40" s="46">
        <f>+IF(X40&lt;&gt;0,+(Y40/X40)*100,0)</f>
        <v>4940.1685372759066</v>
      </c>
      <c r="AA40" s="47">
        <f t="shared" si="4"/>
        <v>-12606570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-316178321</v>
      </c>
      <c r="J60">
        <v>-316178321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6918313</v>
      </c>
      <c r="D7" s="18"/>
      <c r="E7" s="19">
        <v>20267799</v>
      </c>
      <c r="F7" s="20">
        <v>20267799</v>
      </c>
      <c r="G7" s="20">
        <v>627928</v>
      </c>
      <c r="H7" s="20">
        <v>607942</v>
      </c>
      <c r="I7" s="20">
        <v>1285604</v>
      </c>
      <c r="J7" s="20">
        <v>2521474</v>
      </c>
      <c r="K7" s="20">
        <v>1565908</v>
      </c>
      <c r="L7" s="20">
        <v>1036107</v>
      </c>
      <c r="M7" s="20">
        <v>858524</v>
      </c>
      <c r="N7" s="20">
        <v>3460539</v>
      </c>
      <c r="O7" s="20"/>
      <c r="P7" s="20"/>
      <c r="Q7" s="20"/>
      <c r="R7" s="20"/>
      <c r="S7" s="20"/>
      <c r="T7" s="20"/>
      <c r="U7" s="20"/>
      <c r="V7" s="20"/>
      <c r="W7" s="20">
        <v>5982013</v>
      </c>
      <c r="X7" s="20">
        <v>10133898</v>
      </c>
      <c r="Y7" s="20">
        <v>-4151885</v>
      </c>
      <c r="Z7" s="21">
        <v>-40.970266327922381</v>
      </c>
      <c r="AA7" s="22">
        <v>20267799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5397742</v>
      </c>
      <c r="F9" s="20">
        <v>5397742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2698872</v>
      </c>
      <c r="Y9" s="20">
        <v>-2698872</v>
      </c>
      <c r="Z9" s="21">
        <v>-100</v>
      </c>
      <c r="AA9" s="22">
        <v>5397742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-61930</v>
      </c>
      <c r="F14" s="20">
        <v>-61930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-30966</v>
      </c>
      <c r="Y14" s="20">
        <v>30966</v>
      </c>
      <c r="Z14" s="21">
        <v>-100</v>
      </c>
      <c r="AA14" s="22">
        <v>-61930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6918313</v>
      </c>
      <c r="D17" s="26">
        <f>SUM(D6:D16)</f>
        <v>0</v>
      </c>
      <c r="E17" s="27">
        <f t="shared" si="0"/>
        <v>25603611</v>
      </c>
      <c r="F17" s="28">
        <f t="shared" si="0"/>
        <v>25603611</v>
      </c>
      <c r="G17" s="28">
        <f t="shared" si="0"/>
        <v>627928</v>
      </c>
      <c r="H17" s="28">
        <f t="shared" si="0"/>
        <v>607942</v>
      </c>
      <c r="I17" s="28">
        <f t="shared" si="0"/>
        <v>1285604</v>
      </c>
      <c r="J17" s="28">
        <f t="shared" si="0"/>
        <v>2521474</v>
      </c>
      <c r="K17" s="28">
        <f t="shared" si="0"/>
        <v>1565908</v>
      </c>
      <c r="L17" s="28">
        <f t="shared" si="0"/>
        <v>1036107</v>
      </c>
      <c r="M17" s="28">
        <f t="shared" si="0"/>
        <v>858524</v>
      </c>
      <c r="N17" s="28">
        <f t="shared" si="0"/>
        <v>3460539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5982013</v>
      </c>
      <c r="X17" s="28">
        <f t="shared" si="0"/>
        <v>12801804</v>
      </c>
      <c r="Y17" s="28">
        <f t="shared" si="0"/>
        <v>-6819791</v>
      </c>
      <c r="Z17" s="29">
        <f>+IF(X17&lt;&gt;0,+(Y17/X17)*100,0)</f>
        <v>-53.272109149616732</v>
      </c>
      <c r="AA17" s="30">
        <f>SUM(AA6:AA16)</f>
        <v>25603611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-3838935</v>
      </c>
      <c r="D26" s="18"/>
      <c r="E26" s="19">
        <v>-4944650</v>
      </c>
      <c r="F26" s="20">
        <v>-4944650</v>
      </c>
      <c r="G26" s="20">
        <v>-133173</v>
      </c>
      <c r="H26" s="20"/>
      <c r="I26" s="20">
        <v>-135772</v>
      </c>
      <c r="J26" s="20">
        <v>-268945</v>
      </c>
      <c r="K26" s="20">
        <v>-27087</v>
      </c>
      <c r="L26" s="20">
        <v>-1408096</v>
      </c>
      <c r="M26" s="20">
        <v>-959173</v>
      </c>
      <c r="N26" s="20">
        <v>-2394356</v>
      </c>
      <c r="O26" s="20"/>
      <c r="P26" s="20"/>
      <c r="Q26" s="20"/>
      <c r="R26" s="20"/>
      <c r="S26" s="20"/>
      <c r="T26" s="20"/>
      <c r="U26" s="20"/>
      <c r="V26" s="20"/>
      <c r="W26" s="20">
        <v>-2663301</v>
      </c>
      <c r="X26" s="20">
        <v>-2472324</v>
      </c>
      <c r="Y26" s="20">
        <v>-190977</v>
      </c>
      <c r="Z26" s="21">
        <v>7.7245943492843168</v>
      </c>
      <c r="AA26" s="22">
        <v>-4944650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-3838935</v>
      </c>
      <c r="D27" s="26">
        <f>SUM(D21:D26)</f>
        <v>0</v>
      </c>
      <c r="E27" s="27">
        <f t="shared" si="1"/>
        <v>-4944650</v>
      </c>
      <c r="F27" s="28">
        <f t="shared" si="1"/>
        <v>-4944650</v>
      </c>
      <c r="G27" s="28">
        <f t="shared" si="1"/>
        <v>-133173</v>
      </c>
      <c r="H27" s="28">
        <f t="shared" si="1"/>
        <v>0</v>
      </c>
      <c r="I27" s="28">
        <f t="shared" si="1"/>
        <v>-135772</v>
      </c>
      <c r="J27" s="28">
        <f t="shared" si="1"/>
        <v>-268945</v>
      </c>
      <c r="K27" s="28">
        <f t="shared" si="1"/>
        <v>-27087</v>
      </c>
      <c r="L27" s="28">
        <f t="shared" si="1"/>
        <v>-1408096</v>
      </c>
      <c r="M27" s="28">
        <f t="shared" si="1"/>
        <v>-959173</v>
      </c>
      <c r="N27" s="28">
        <f t="shared" si="1"/>
        <v>-2394356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-2663301</v>
      </c>
      <c r="X27" s="28">
        <f t="shared" si="1"/>
        <v>-2472324</v>
      </c>
      <c r="Y27" s="28">
        <f t="shared" si="1"/>
        <v>-190977</v>
      </c>
      <c r="Z27" s="29">
        <f>+IF(X27&lt;&gt;0,+(Y27/X27)*100,0)</f>
        <v>7.7245943492843168</v>
      </c>
      <c r="AA27" s="30">
        <f>SUM(AA21:AA26)</f>
        <v>-4944650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3079378</v>
      </c>
      <c r="D38" s="32">
        <f>+D17+D27+D36</f>
        <v>0</v>
      </c>
      <c r="E38" s="33">
        <f t="shared" si="3"/>
        <v>20658961</v>
      </c>
      <c r="F38" s="2">
        <f t="shared" si="3"/>
        <v>20658961</v>
      </c>
      <c r="G38" s="2">
        <f t="shared" si="3"/>
        <v>494755</v>
      </c>
      <c r="H38" s="2">
        <f t="shared" si="3"/>
        <v>607942</v>
      </c>
      <c r="I38" s="2">
        <f t="shared" si="3"/>
        <v>1149832</v>
      </c>
      <c r="J38" s="2">
        <f t="shared" si="3"/>
        <v>2252529</v>
      </c>
      <c r="K38" s="2">
        <f t="shared" si="3"/>
        <v>1538821</v>
      </c>
      <c r="L38" s="2">
        <f t="shared" si="3"/>
        <v>-371989</v>
      </c>
      <c r="M38" s="2">
        <f t="shared" si="3"/>
        <v>-100649</v>
      </c>
      <c r="N38" s="2">
        <f t="shared" si="3"/>
        <v>1066183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3318712</v>
      </c>
      <c r="X38" s="2">
        <f t="shared" si="3"/>
        <v>10329480</v>
      </c>
      <c r="Y38" s="2">
        <f t="shared" si="3"/>
        <v>-7010768</v>
      </c>
      <c r="Z38" s="34">
        <f>+IF(X38&lt;&gt;0,+(Y38/X38)*100,0)</f>
        <v>-67.871451418658054</v>
      </c>
      <c r="AA38" s="35">
        <f>+AA17+AA27+AA36</f>
        <v>20658961</v>
      </c>
    </row>
    <row r="39" spans="1:27" x14ac:dyDescent="0.25">
      <c r="A39" s="23" t="s">
        <v>60</v>
      </c>
      <c r="B39" s="17"/>
      <c r="C39" s="32">
        <v>-16740611</v>
      </c>
      <c r="D39" s="32"/>
      <c r="E39" s="33"/>
      <c r="F39" s="2"/>
      <c r="G39" s="2">
        <v>-13664112</v>
      </c>
      <c r="H39" s="2">
        <f>+G40+H60</f>
        <v>-13169357</v>
      </c>
      <c r="I39" s="2">
        <f>+H40+I60</f>
        <v>-12561415</v>
      </c>
      <c r="J39" s="2">
        <f>+G39</f>
        <v>-13664112</v>
      </c>
      <c r="K39" s="2">
        <f>+I40+K60</f>
        <v>-11411583</v>
      </c>
      <c r="L39" s="2">
        <f>+K40+L60</f>
        <v>-9872762</v>
      </c>
      <c r="M39" s="2">
        <f>+L40+M60</f>
        <v>-10244751</v>
      </c>
      <c r="N39" s="2">
        <f>+K39</f>
        <v>-11411583</v>
      </c>
      <c r="O39" s="2">
        <f>+M40+O60</f>
        <v>-10345400</v>
      </c>
      <c r="P39" s="2">
        <f>+O40+P60</f>
        <v>-10345400</v>
      </c>
      <c r="Q39" s="2">
        <f>+P40+Q60</f>
        <v>-10345400</v>
      </c>
      <c r="R39" s="2">
        <f>+O39</f>
        <v>-10345400</v>
      </c>
      <c r="S39" s="2">
        <f>+Q40+S60</f>
        <v>-10345400</v>
      </c>
      <c r="T39" s="2">
        <f>+S40+T60</f>
        <v>-10345400</v>
      </c>
      <c r="U39" s="2">
        <f>+T40+U60</f>
        <v>-10345400</v>
      </c>
      <c r="V39" s="2">
        <f>+S39</f>
        <v>-10345400</v>
      </c>
      <c r="W39" s="2">
        <f>+G39</f>
        <v>-13664112</v>
      </c>
      <c r="X39" s="2"/>
      <c r="Y39" s="2">
        <f>+W39-X39</f>
        <v>-13664112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-13661233</v>
      </c>
      <c r="D40" s="43">
        <f t="shared" ref="D40:AA40" si="4">+D38+D39</f>
        <v>0</v>
      </c>
      <c r="E40" s="44">
        <f t="shared" si="4"/>
        <v>20658961</v>
      </c>
      <c r="F40" s="45">
        <f t="shared" si="4"/>
        <v>20658961</v>
      </c>
      <c r="G40" s="45">
        <f t="shared" si="4"/>
        <v>-13169357</v>
      </c>
      <c r="H40" s="45">
        <f t="shared" si="4"/>
        <v>-12561415</v>
      </c>
      <c r="I40" s="45">
        <f t="shared" si="4"/>
        <v>-11411583</v>
      </c>
      <c r="J40" s="45">
        <f>+I40</f>
        <v>-11411583</v>
      </c>
      <c r="K40" s="45">
        <f t="shared" si="4"/>
        <v>-9872762</v>
      </c>
      <c r="L40" s="45">
        <f t="shared" si="4"/>
        <v>-10244751</v>
      </c>
      <c r="M40" s="45">
        <f t="shared" si="4"/>
        <v>-10345400</v>
      </c>
      <c r="N40" s="45">
        <f>+M40</f>
        <v>-10345400</v>
      </c>
      <c r="O40" s="45">
        <f t="shared" si="4"/>
        <v>-10345400</v>
      </c>
      <c r="P40" s="45">
        <f t="shared" si="4"/>
        <v>-10345400</v>
      </c>
      <c r="Q40" s="45">
        <f t="shared" si="4"/>
        <v>-10345400</v>
      </c>
      <c r="R40" s="45">
        <f>+Q40</f>
        <v>-10345400</v>
      </c>
      <c r="S40" s="45">
        <f t="shared" si="4"/>
        <v>-10345400</v>
      </c>
      <c r="T40" s="45">
        <f t="shared" si="4"/>
        <v>-10345400</v>
      </c>
      <c r="U40" s="45">
        <f t="shared" si="4"/>
        <v>-10345400</v>
      </c>
      <c r="V40" s="45">
        <f>+U40</f>
        <v>-10345400</v>
      </c>
      <c r="W40" s="45">
        <f>+V40</f>
        <v>-10345400</v>
      </c>
      <c r="X40" s="45">
        <f t="shared" si="4"/>
        <v>10329480</v>
      </c>
      <c r="Y40" s="45">
        <f t="shared" si="4"/>
        <v>-20674880</v>
      </c>
      <c r="Z40" s="46">
        <f>+IF(X40&lt;&gt;0,+(Y40/X40)*100,0)</f>
        <v>-200.15412198871579</v>
      </c>
      <c r="AA40" s="47">
        <f t="shared" si="4"/>
        <v>20658961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-13664112</v>
      </c>
      <c r="J60">
        <v>-13664112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23557660</v>
      </c>
      <c r="D7" s="18"/>
      <c r="E7" s="19">
        <v>56978433</v>
      </c>
      <c r="F7" s="20">
        <v>56978433</v>
      </c>
      <c r="G7" s="20">
        <v>1515494</v>
      </c>
      <c r="H7" s="20">
        <v>2141983</v>
      </c>
      <c r="I7" s="20">
        <v>1958974</v>
      </c>
      <c r="J7" s="20">
        <v>5616451</v>
      </c>
      <c r="K7" s="20">
        <v>1982152</v>
      </c>
      <c r="L7" s="20">
        <v>2932242</v>
      </c>
      <c r="M7" s="20">
        <v>2132293</v>
      </c>
      <c r="N7" s="20">
        <v>7046687</v>
      </c>
      <c r="O7" s="20"/>
      <c r="P7" s="20"/>
      <c r="Q7" s="20"/>
      <c r="R7" s="20"/>
      <c r="S7" s="20"/>
      <c r="T7" s="20"/>
      <c r="U7" s="20"/>
      <c r="V7" s="20"/>
      <c r="W7" s="20">
        <v>12663138</v>
      </c>
      <c r="X7" s="20">
        <v>28489218</v>
      </c>
      <c r="Y7" s="20">
        <v>-15826080</v>
      </c>
      <c r="Z7" s="21">
        <v>-55.551121129404116</v>
      </c>
      <c r="AA7" s="22">
        <v>56978433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16138550</v>
      </c>
      <c r="F8" s="20">
        <v>16138550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8069274</v>
      </c>
      <c r="Y8" s="20">
        <v>-8069274</v>
      </c>
      <c r="Z8" s="21">
        <v>-100</v>
      </c>
      <c r="AA8" s="22">
        <v>16138550</v>
      </c>
    </row>
    <row r="9" spans="1:27" x14ac:dyDescent="0.25">
      <c r="A9" s="23" t="s">
        <v>37</v>
      </c>
      <c r="B9" s="17" t="s">
        <v>6</v>
      </c>
      <c r="C9" s="18">
        <v>22</v>
      </c>
      <c r="D9" s="18"/>
      <c r="E9" s="19"/>
      <c r="F9" s="20"/>
      <c r="G9" s="20"/>
      <c r="H9" s="20"/>
      <c r="I9" s="20">
        <v>11</v>
      </c>
      <c r="J9" s="20">
        <v>11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</v>
      </c>
      <c r="X9" s="20"/>
      <c r="Y9" s="20">
        <v>11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-2593244</v>
      </c>
      <c r="D14" s="18"/>
      <c r="E14" s="19">
        <v>-33478983</v>
      </c>
      <c r="F14" s="20">
        <v>-33478983</v>
      </c>
      <c r="G14" s="20">
        <v>-12035</v>
      </c>
      <c r="H14" s="20">
        <v>-110147</v>
      </c>
      <c r="I14" s="20">
        <v>-750</v>
      </c>
      <c r="J14" s="20">
        <v>-122932</v>
      </c>
      <c r="K14" s="20"/>
      <c r="L14" s="20">
        <v>-390139</v>
      </c>
      <c r="M14" s="20">
        <v>-237072</v>
      </c>
      <c r="N14" s="20">
        <v>-627211</v>
      </c>
      <c r="O14" s="20"/>
      <c r="P14" s="20"/>
      <c r="Q14" s="20"/>
      <c r="R14" s="20"/>
      <c r="S14" s="20"/>
      <c r="T14" s="20"/>
      <c r="U14" s="20"/>
      <c r="V14" s="20"/>
      <c r="W14" s="20">
        <v>-750143</v>
      </c>
      <c r="X14" s="20">
        <v>-16739490</v>
      </c>
      <c r="Y14" s="20">
        <v>15989347</v>
      </c>
      <c r="Z14" s="21">
        <v>-95.518722493935002</v>
      </c>
      <c r="AA14" s="22">
        <v>-33478983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20964438</v>
      </c>
      <c r="D17" s="26">
        <f>SUM(D6:D16)</f>
        <v>0</v>
      </c>
      <c r="E17" s="27">
        <f t="shared" si="0"/>
        <v>39638000</v>
      </c>
      <c r="F17" s="28">
        <f t="shared" si="0"/>
        <v>39638000</v>
      </c>
      <c r="G17" s="28">
        <f t="shared" si="0"/>
        <v>1503459</v>
      </c>
      <c r="H17" s="28">
        <f t="shared" si="0"/>
        <v>2031836</v>
      </c>
      <c r="I17" s="28">
        <f t="shared" si="0"/>
        <v>1958235</v>
      </c>
      <c r="J17" s="28">
        <f t="shared" si="0"/>
        <v>5493530</v>
      </c>
      <c r="K17" s="28">
        <f t="shared" si="0"/>
        <v>1982152</v>
      </c>
      <c r="L17" s="28">
        <f t="shared" si="0"/>
        <v>2542103</v>
      </c>
      <c r="M17" s="28">
        <f t="shared" si="0"/>
        <v>1895221</v>
      </c>
      <c r="N17" s="28">
        <f t="shared" si="0"/>
        <v>6419476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11913006</v>
      </c>
      <c r="X17" s="28">
        <f t="shared" si="0"/>
        <v>19819002</v>
      </c>
      <c r="Y17" s="28">
        <f t="shared" si="0"/>
        <v>-7905996</v>
      </c>
      <c r="Z17" s="29">
        <f>+IF(X17&lt;&gt;0,+(Y17/X17)*100,0)</f>
        <v>-39.890989465564417</v>
      </c>
      <c r="AA17" s="30">
        <f>SUM(AA6:AA16)</f>
        <v>39638000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-2927393</v>
      </c>
      <c r="D26" s="18"/>
      <c r="E26" s="19">
        <v>-2500000</v>
      </c>
      <c r="F26" s="20">
        <v>-2500000</v>
      </c>
      <c r="G26" s="20">
        <v>-42139</v>
      </c>
      <c r="H26" s="20">
        <v>-1057110</v>
      </c>
      <c r="I26" s="20"/>
      <c r="J26" s="20">
        <v>-1099249</v>
      </c>
      <c r="K26" s="20">
        <v>-1850394</v>
      </c>
      <c r="L26" s="20"/>
      <c r="M26" s="20">
        <v>-447907</v>
      </c>
      <c r="N26" s="20">
        <v>-2298301</v>
      </c>
      <c r="O26" s="20"/>
      <c r="P26" s="20"/>
      <c r="Q26" s="20"/>
      <c r="R26" s="20"/>
      <c r="S26" s="20"/>
      <c r="T26" s="20"/>
      <c r="U26" s="20"/>
      <c r="V26" s="20"/>
      <c r="W26" s="20">
        <v>-3397550</v>
      </c>
      <c r="X26" s="20">
        <v>-1249998</v>
      </c>
      <c r="Y26" s="20">
        <v>-2147552</v>
      </c>
      <c r="Z26" s="21">
        <v>171.80443488709582</v>
      </c>
      <c r="AA26" s="22">
        <v>-2500000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-2927393</v>
      </c>
      <c r="D27" s="26">
        <f>SUM(D21:D26)</f>
        <v>0</v>
      </c>
      <c r="E27" s="27">
        <f t="shared" si="1"/>
        <v>-2500000</v>
      </c>
      <c r="F27" s="28">
        <f t="shared" si="1"/>
        <v>-2500000</v>
      </c>
      <c r="G27" s="28">
        <f t="shared" si="1"/>
        <v>-42139</v>
      </c>
      <c r="H27" s="28">
        <f t="shared" si="1"/>
        <v>-1057110</v>
      </c>
      <c r="I27" s="28">
        <f t="shared" si="1"/>
        <v>0</v>
      </c>
      <c r="J27" s="28">
        <f t="shared" si="1"/>
        <v>-1099249</v>
      </c>
      <c r="K27" s="28">
        <f t="shared" si="1"/>
        <v>-1850394</v>
      </c>
      <c r="L27" s="28">
        <f t="shared" si="1"/>
        <v>0</v>
      </c>
      <c r="M27" s="28">
        <f t="shared" si="1"/>
        <v>-447907</v>
      </c>
      <c r="N27" s="28">
        <f t="shared" si="1"/>
        <v>-2298301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-3397550</v>
      </c>
      <c r="X27" s="28">
        <f t="shared" si="1"/>
        <v>-1249998</v>
      </c>
      <c r="Y27" s="28">
        <f t="shared" si="1"/>
        <v>-2147552</v>
      </c>
      <c r="Z27" s="29">
        <f>+IF(X27&lt;&gt;0,+(Y27/X27)*100,0)</f>
        <v>171.80443488709582</v>
      </c>
      <c r="AA27" s="30">
        <f>SUM(AA21:AA26)</f>
        <v>-2500000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18037045</v>
      </c>
      <c r="D38" s="32">
        <f>+D17+D27+D36</f>
        <v>0</v>
      </c>
      <c r="E38" s="33">
        <f t="shared" si="3"/>
        <v>37138000</v>
      </c>
      <c r="F38" s="2">
        <f t="shared" si="3"/>
        <v>37138000</v>
      </c>
      <c r="G38" s="2">
        <f t="shared" si="3"/>
        <v>1461320</v>
      </c>
      <c r="H38" s="2">
        <f t="shared" si="3"/>
        <v>974726</v>
      </c>
      <c r="I38" s="2">
        <f t="shared" si="3"/>
        <v>1958235</v>
      </c>
      <c r="J38" s="2">
        <f t="shared" si="3"/>
        <v>4394281</v>
      </c>
      <c r="K38" s="2">
        <f t="shared" si="3"/>
        <v>131758</v>
      </c>
      <c r="L38" s="2">
        <f t="shared" si="3"/>
        <v>2542103</v>
      </c>
      <c r="M38" s="2">
        <f t="shared" si="3"/>
        <v>1447314</v>
      </c>
      <c r="N38" s="2">
        <f t="shared" si="3"/>
        <v>4121175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8515456</v>
      </c>
      <c r="X38" s="2">
        <f t="shared" si="3"/>
        <v>18569004</v>
      </c>
      <c r="Y38" s="2">
        <f t="shared" si="3"/>
        <v>-10053548</v>
      </c>
      <c r="Z38" s="34">
        <f>+IF(X38&lt;&gt;0,+(Y38/X38)*100,0)</f>
        <v>-54.1415576193532</v>
      </c>
      <c r="AA38" s="35">
        <f>+AA17+AA27+AA36</f>
        <v>37138000</v>
      </c>
    </row>
    <row r="39" spans="1:27" x14ac:dyDescent="0.25">
      <c r="A39" s="23" t="s">
        <v>60</v>
      </c>
      <c r="B39" s="17"/>
      <c r="C39" s="32">
        <v>22521535</v>
      </c>
      <c r="D39" s="32"/>
      <c r="E39" s="33"/>
      <c r="F39" s="2"/>
      <c r="G39" s="2">
        <v>39993089</v>
      </c>
      <c r="H39" s="2">
        <f>+G40+H60</f>
        <v>41443534</v>
      </c>
      <c r="I39" s="2">
        <f>+H40+I60</f>
        <v>42418260</v>
      </c>
      <c r="J39" s="2">
        <f>+G39</f>
        <v>39993089</v>
      </c>
      <c r="K39" s="2">
        <f>+I40+K60</f>
        <v>44376495</v>
      </c>
      <c r="L39" s="2">
        <f>+K40+L60</f>
        <v>44508253</v>
      </c>
      <c r="M39" s="2">
        <f>+L40+M60</f>
        <v>47050356</v>
      </c>
      <c r="N39" s="2">
        <f>+K39</f>
        <v>44376495</v>
      </c>
      <c r="O39" s="2">
        <f>+M40+O60</f>
        <v>48497670</v>
      </c>
      <c r="P39" s="2">
        <f>+O40+P60</f>
        <v>48497670</v>
      </c>
      <c r="Q39" s="2">
        <f>+P40+Q60</f>
        <v>48497670</v>
      </c>
      <c r="R39" s="2">
        <f>+O39</f>
        <v>48497670</v>
      </c>
      <c r="S39" s="2">
        <f>+Q40+S60</f>
        <v>48497670</v>
      </c>
      <c r="T39" s="2">
        <f>+S40+T60</f>
        <v>48497670</v>
      </c>
      <c r="U39" s="2">
        <f>+T40+U60</f>
        <v>48497670</v>
      </c>
      <c r="V39" s="2">
        <f>+S39</f>
        <v>48497670</v>
      </c>
      <c r="W39" s="2">
        <f>+G39</f>
        <v>39993089</v>
      </c>
      <c r="X39" s="2"/>
      <c r="Y39" s="2">
        <f>+W39-X39</f>
        <v>39993089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40558580</v>
      </c>
      <c r="D40" s="43">
        <f t="shared" ref="D40:AA40" si="4">+D38+D39</f>
        <v>0</v>
      </c>
      <c r="E40" s="44">
        <f t="shared" si="4"/>
        <v>37138000</v>
      </c>
      <c r="F40" s="45">
        <f t="shared" si="4"/>
        <v>37138000</v>
      </c>
      <c r="G40" s="45">
        <f t="shared" si="4"/>
        <v>41454409</v>
      </c>
      <c r="H40" s="45">
        <f t="shared" si="4"/>
        <v>42418260</v>
      </c>
      <c r="I40" s="45">
        <f t="shared" si="4"/>
        <v>44376495</v>
      </c>
      <c r="J40" s="45">
        <f>+I40</f>
        <v>44376495</v>
      </c>
      <c r="K40" s="45">
        <f t="shared" si="4"/>
        <v>44508253</v>
      </c>
      <c r="L40" s="45">
        <f t="shared" si="4"/>
        <v>47050356</v>
      </c>
      <c r="M40" s="45">
        <f t="shared" si="4"/>
        <v>48497670</v>
      </c>
      <c r="N40" s="45">
        <f>+M40</f>
        <v>48497670</v>
      </c>
      <c r="O40" s="45">
        <f t="shared" si="4"/>
        <v>48497670</v>
      </c>
      <c r="P40" s="45">
        <f t="shared" si="4"/>
        <v>48497670</v>
      </c>
      <c r="Q40" s="45">
        <f t="shared" si="4"/>
        <v>48497670</v>
      </c>
      <c r="R40" s="45">
        <f>+Q40</f>
        <v>48497670</v>
      </c>
      <c r="S40" s="45">
        <f t="shared" si="4"/>
        <v>48497670</v>
      </c>
      <c r="T40" s="45">
        <f t="shared" si="4"/>
        <v>48497670</v>
      </c>
      <c r="U40" s="45">
        <f t="shared" si="4"/>
        <v>48497670</v>
      </c>
      <c r="V40" s="45">
        <f>+U40</f>
        <v>48497670</v>
      </c>
      <c r="W40" s="45">
        <f>+V40</f>
        <v>48497670</v>
      </c>
      <c r="X40" s="45">
        <f t="shared" si="4"/>
        <v>18569004</v>
      </c>
      <c r="Y40" s="45">
        <f t="shared" si="4"/>
        <v>29939541</v>
      </c>
      <c r="Z40" s="46">
        <f>+IF(X40&lt;&gt;0,+(Y40/X40)*100,0)</f>
        <v>161.23396279089604</v>
      </c>
      <c r="AA40" s="47">
        <f t="shared" si="4"/>
        <v>37138000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39993089</v>
      </c>
      <c r="H60">
        <v>-10875</v>
      </c>
      <c r="J60">
        <v>39993089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12361573</v>
      </c>
      <c r="D7" s="18"/>
      <c r="E7" s="19">
        <v>18410004</v>
      </c>
      <c r="F7" s="20">
        <v>18410004</v>
      </c>
      <c r="G7" s="20">
        <v>1006375</v>
      </c>
      <c r="H7" s="20">
        <v>659870</v>
      </c>
      <c r="I7" s="20">
        <v>757173</v>
      </c>
      <c r="J7" s="20">
        <v>2423418</v>
      </c>
      <c r="K7" s="20"/>
      <c r="L7" s="20">
        <v>1094016</v>
      </c>
      <c r="M7" s="20"/>
      <c r="N7" s="20">
        <v>1094016</v>
      </c>
      <c r="O7" s="20"/>
      <c r="P7" s="20"/>
      <c r="Q7" s="20"/>
      <c r="R7" s="20"/>
      <c r="S7" s="20"/>
      <c r="T7" s="20"/>
      <c r="U7" s="20"/>
      <c r="V7" s="20"/>
      <c r="W7" s="20">
        <v>3517434</v>
      </c>
      <c r="X7" s="20">
        <v>9205002</v>
      </c>
      <c r="Y7" s="20">
        <v>-5687568</v>
      </c>
      <c r="Z7" s="21">
        <v>-61.78779754746386</v>
      </c>
      <c r="AA7" s="22">
        <v>18410004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-3732527</v>
      </c>
      <c r="D14" s="18"/>
      <c r="E14" s="19">
        <v>-7811244</v>
      </c>
      <c r="F14" s="20">
        <v>-7811244</v>
      </c>
      <c r="G14" s="20">
        <v>-335</v>
      </c>
      <c r="H14" s="20">
        <v>-469</v>
      </c>
      <c r="I14" s="20">
        <v>-505860</v>
      </c>
      <c r="J14" s="20">
        <v>-506664</v>
      </c>
      <c r="K14" s="20"/>
      <c r="L14" s="20">
        <v>-1310</v>
      </c>
      <c r="M14" s="20"/>
      <c r="N14" s="20">
        <v>-1310</v>
      </c>
      <c r="O14" s="20"/>
      <c r="P14" s="20"/>
      <c r="Q14" s="20"/>
      <c r="R14" s="20"/>
      <c r="S14" s="20"/>
      <c r="T14" s="20"/>
      <c r="U14" s="20"/>
      <c r="V14" s="20"/>
      <c r="W14" s="20">
        <v>-507974</v>
      </c>
      <c r="X14" s="20">
        <v>-3905622</v>
      </c>
      <c r="Y14" s="20">
        <v>3397648</v>
      </c>
      <c r="Z14" s="21">
        <v>-86.993774615157321</v>
      </c>
      <c r="AA14" s="22">
        <v>-7811244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8629046</v>
      </c>
      <c r="D17" s="26">
        <f>SUM(D6:D16)</f>
        <v>0</v>
      </c>
      <c r="E17" s="27">
        <f t="shared" si="0"/>
        <v>10598760</v>
      </c>
      <c r="F17" s="28">
        <f t="shared" si="0"/>
        <v>10598760</v>
      </c>
      <c r="G17" s="28">
        <f t="shared" si="0"/>
        <v>1006040</v>
      </c>
      <c r="H17" s="28">
        <f t="shared" si="0"/>
        <v>659401</v>
      </c>
      <c r="I17" s="28">
        <f t="shared" si="0"/>
        <v>251313</v>
      </c>
      <c r="J17" s="28">
        <f t="shared" si="0"/>
        <v>1916754</v>
      </c>
      <c r="K17" s="28">
        <f t="shared" si="0"/>
        <v>0</v>
      </c>
      <c r="L17" s="28">
        <f t="shared" si="0"/>
        <v>1092706</v>
      </c>
      <c r="M17" s="28">
        <f t="shared" si="0"/>
        <v>0</v>
      </c>
      <c r="N17" s="28">
        <f t="shared" si="0"/>
        <v>1092706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3009460</v>
      </c>
      <c r="X17" s="28">
        <f t="shared" si="0"/>
        <v>5299380</v>
      </c>
      <c r="Y17" s="28">
        <f t="shared" si="0"/>
        <v>-2289920</v>
      </c>
      <c r="Z17" s="29">
        <f>+IF(X17&lt;&gt;0,+(Y17/X17)*100,0)</f>
        <v>-43.211092618381777</v>
      </c>
      <c r="AA17" s="30">
        <f>SUM(AA6:AA16)</f>
        <v>10598760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-4282448</v>
      </c>
      <c r="D26" s="18"/>
      <c r="E26" s="19">
        <v>-2250996</v>
      </c>
      <c r="F26" s="20">
        <v>-2250996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-1125498</v>
      </c>
      <c r="Y26" s="20">
        <v>1125498</v>
      </c>
      <c r="Z26" s="21">
        <v>-100</v>
      </c>
      <c r="AA26" s="22">
        <v>-2250996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-4282448</v>
      </c>
      <c r="D27" s="26">
        <f>SUM(D21:D26)</f>
        <v>0</v>
      </c>
      <c r="E27" s="27">
        <f t="shared" si="1"/>
        <v>-2250996</v>
      </c>
      <c r="F27" s="28">
        <f t="shared" si="1"/>
        <v>-2250996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-1125498</v>
      </c>
      <c r="Y27" s="28">
        <f t="shared" si="1"/>
        <v>1125498</v>
      </c>
      <c r="Z27" s="29">
        <f>+IF(X27&lt;&gt;0,+(Y27/X27)*100,0)</f>
        <v>-100</v>
      </c>
      <c r="AA27" s="30">
        <f>SUM(AA21:AA26)</f>
        <v>-2250996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4346598</v>
      </c>
      <c r="D38" s="32">
        <f>+D17+D27+D36</f>
        <v>0</v>
      </c>
      <c r="E38" s="33">
        <f t="shared" si="3"/>
        <v>8347764</v>
      </c>
      <c r="F38" s="2">
        <f t="shared" si="3"/>
        <v>8347764</v>
      </c>
      <c r="G38" s="2">
        <f t="shared" si="3"/>
        <v>1006040</v>
      </c>
      <c r="H38" s="2">
        <f t="shared" si="3"/>
        <v>659401</v>
      </c>
      <c r="I38" s="2">
        <f t="shared" si="3"/>
        <v>251313</v>
      </c>
      <c r="J38" s="2">
        <f t="shared" si="3"/>
        <v>1916754</v>
      </c>
      <c r="K38" s="2">
        <f t="shared" si="3"/>
        <v>0</v>
      </c>
      <c r="L38" s="2">
        <f t="shared" si="3"/>
        <v>1092706</v>
      </c>
      <c r="M38" s="2">
        <f t="shared" si="3"/>
        <v>0</v>
      </c>
      <c r="N38" s="2">
        <f t="shared" si="3"/>
        <v>1092706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3009460</v>
      </c>
      <c r="X38" s="2">
        <f t="shared" si="3"/>
        <v>4173882</v>
      </c>
      <c r="Y38" s="2">
        <f t="shared" si="3"/>
        <v>-1164422</v>
      </c>
      <c r="Z38" s="34">
        <f>+IF(X38&lt;&gt;0,+(Y38/X38)*100,0)</f>
        <v>-27.897817906687351</v>
      </c>
      <c r="AA38" s="35">
        <f>+AA17+AA27+AA36</f>
        <v>8347764</v>
      </c>
    </row>
    <row r="39" spans="1:27" x14ac:dyDescent="0.25">
      <c r="A39" s="23" t="s">
        <v>60</v>
      </c>
      <c r="B39" s="17"/>
      <c r="C39" s="32">
        <v>48902953</v>
      </c>
      <c r="D39" s="32"/>
      <c r="E39" s="33"/>
      <c r="F39" s="2"/>
      <c r="G39" s="2">
        <v>53624033</v>
      </c>
      <c r="H39" s="2">
        <f>+G40+H60</f>
        <v>54309673</v>
      </c>
      <c r="I39" s="2">
        <f>+H40+I60</f>
        <v>54969074</v>
      </c>
      <c r="J39" s="2">
        <f>+G39</f>
        <v>53624033</v>
      </c>
      <c r="K39" s="2">
        <f>+I40+K60</f>
        <v>55220387</v>
      </c>
      <c r="L39" s="2">
        <f>+K40+L60</f>
        <v>55220387</v>
      </c>
      <c r="M39" s="2">
        <f>+L40+M60</f>
        <v>56313093</v>
      </c>
      <c r="N39" s="2">
        <f>+K39</f>
        <v>55220387</v>
      </c>
      <c r="O39" s="2">
        <f>+M40+O60</f>
        <v>56313093</v>
      </c>
      <c r="P39" s="2">
        <f>+O40+P60</f>
        <v>56313093</v>
      </c>
      <c r="Q39" s="2">
        <f>+P40+Q60</f>
        <v>56313093</v>
      </c>
      <c r="R39" s="2">
        <f>+O39</f>
        <v>56313093</v>
      </c>
      <c r="S39" s="2">
        <f>+Q40+S60</f>
        <v>56313093</v>
      </c>
      <c r="T39" s="2">
        <f>+S40+T60</f>
        <v>56313093</v>
      </c>
      <c r="U39" s="2">
        <f>+T40+U60</f>
        <v>56313093</v>
      </c>
      <c r="V39" s="2">
        <f>+S39</f>
        <v>56313093</v>
      </c>
      <c r="W39" s="2">
        <f>+G39</f>
        <v>53624033</v>
      </c>
      <c r="X39" s="2"/>
      <c r="Y39" s="2">
        <f>+W39-X39</f>
        <v>53624033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53249551</v>
      </c>
      <c r="D40" s="43">
        <f t="shared" ref="D40:AA40" si="4">+D38+D39</f>
        <v>0</v>
      </c>
      <c r="E40" s="44">
        <f t="shared" si="4"/>
        <v>8347764</v>
      </c>
      <c r="F40" s="45">
        <f t="shared" si="4"/>
        <v>8347764</v>
      </c>
      <c r="G40" s="45">
        <f t="shared" si="4"/>
        <v>54630073</v>
      </c>
      <c r="H40" s="45">
        <f t="shared" si="4"/>
        <v>54969074</v>
      </c>
      <c r="I40" s="45">
        <f t="shared" si="4"/>
        <v>55220387</v>
      </c>
      <c r="J40" s="45">
        <f>+I40</f>
        <v>55220387</v>
      </c>
      <c r="K40" s="45">
        <f t="shared" si="4"/>
        <v>55220387</v>
      </c>
      <c r="L40" s="45">
        <f t="shared" si="4"/>
        <v>56313093</v>
      </c>
      <c r="M40" s="45">
        <f t="shared" si="4"/>
        <v>56313093</v>
      </c>
      <c r="N40" s="45">
        <f>+M40</f>
        <v>56313093</v>
      </c>
      <c r="O40" s="45">
        <f t="shared" si="4"/>
        <v>56313093</v>
      </c>
      <c r="P40" s="45">
        <f t="shared" si="4"/>
        <v>56313093</v>
      </c>
      <c r="Q40" s="45">
        <f t="shared" si="4"/>
        <v>56313093</v>
      </c>
      <c r="R40" s="45">
        <f>+Q40</f>
        <v>56313093</v>
      </c>
      <c r="S40" s="45">
        <f t="shared" si="4"/>
        <v>56313093</v>
      </c>
      <c r="T40" s="45">
        <f t="shared" si="4"/>
        <v>56313093</v>
      </c>
      <c r="U40" s="45">
        <f t="shared" si="4"/>
        <v>56313093</v>
      </c>
      <c r="V40" s="45">
        <f>+U40</f>
        <v>56313093</v>
      </c>
      <c r="W40" s="45">
        <f>+V40</f>
        <v>56313093</v>
      </c>
      <c r="X40" s="45">
        <f t="shared" si="4"/>
        <v>4173882</v>
      </c>
      <c r="Y40" s="45">
        <f t="shared" si="4"/>
        <v>52459611</v>
      </c>
      <c r="Z40" s="46">
        <f>+IF(X40&lt;&gt;0,+(Y40/X40)*100,0)</f>
        <v>1256.8541947280733</v>
      </c>
      <c r="AA40" s="47">
        <f t="shared" si="4"/>
        <v>8347764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53624033</v>
      </c>
      <c r="H60">
        <v>-320400</v>
      </c>
      <c r="J60">
        <v>53624033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77997186</v>
      </c>
      <c r="D7" s="18"/>
      <c r="E7" s="19">
        <v>198153203</v>
      </c>
      <c r="F7" s="20">
        <v>198153203</v>
      </c>
      <c r="G7" s="20">
        <v>6890858</v>
      </c>
      <c r="H7" s="20">
        <v>7110702</v>
      </c>
      <c r="I7" s="20">
        <v>6952519</v>
      </c>
      <c r="J7" s="20">
        <v>20954079</v>
      </c>
      <c r="K7" s="20">
        <v>8096757</v>
      </c>
      <c r="L7" s="20">
        <v>7339084</v>
      </c>
      <c r="M7" s="20">
        <v>5941340</v>
      </c>
      <c r="N7" s="20">
        <v>21377181</v>
      </c>
      <c r="O7" s="20"/>
      <c r="P7" s="20"/>
      <c r="Q7" s="20"/>
      <c r="R7" s="20"/>
      <c r="S7" s="20"/>
      <c r="T7" s="20"/>
      <c r="U7" s="20"/>
      <c r="V7" s="20"/>
      <c r="W7" s="20">
        <v>42331260</v>
      </c>
      <c r="X7" s="20">
        <v>99076602</v>
      </c>
      <c r="Y7" s="20">
        <v>-56745342</v>
      </c>
      <c r="Z7" s="21">
        <v>-57.274210918133825</v>
      </c>
      <c r="AA7" s="22">
        <v>198153203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7875000</v>
      </c>
      <c r="D10" s="18"/>
      <c r="E10" s="19">
        <v>7883000</v>
      </c>
      <c r="F10" s="20">
        <v>7883000</v>
      </c>
      <c r="G10" s="20"/>
      <c r="H10" s="20"/>
      <c r="I10" s="20">
        <v>1576000</v>
      </c>
      <c r="J10" s="20">
        <v>1576000</v>
      </c>
      <c r="K10" s="20"/>
      <c r="L10" s="20"/>
      <c r="M10" s="20">
        <v>2000000</v>
      </c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3576000</v>
      </c>
      <c r="X10" s="20">
        <v>3941502</v>
      </c>
      <c r="Y10" s="20">
        <v>-365502</v>
      </c>
      <c r="Z10" s="21">
        <v>-9.2731654075020131</v>
      </c>
      <c r="AA10" s="22">
        <v>7883000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-53495179</v>
      </c>
      <c r="D14" s="18"/>
      <c r="E14" s="19">
        <v>-132934004</v>
      </c>
      <c r="F14" s="20">
        <v>-132934004</v>
      </c>
      <c r="G14" s="20">
        <v>-3688464</v>
      </c>
      <c r="H14" s="20">
        <v>-3953053</v>
      </c>
      <c r="I14" s="20">
        <v>2070743</v>
      </c>
      <c r="J14" s="20">
        <v>-5570774</v>
      </c>
      <c r="K14" s="20">
        <v>-6094705</v>
      </c>
      <c r="L14" s="20">
        <v>-3535219</v>
      </c>
      <c r="M14" s="20">
        <v>1803165</v>
      </c>
      <c r="N14" s="20">
        <v>-7826759</v>
      </c>
      <c r="O14" s="20"/>
      <c r="P14" s="20"/>
      <c r="Q14" s="20"/>
      <c r="R14" s="20"/>
      <c r="S14" s="20"/>
      <c r="T14" s="20"/>
      <c r="U14" s="20"/>
      <c r="V14" s="20"/>
      <c r="W14" s="20">
        <v>-13397533</v>
      </c>
      <c r="X14" s="20">
        <v>-66467004</v>
      </c>
      <c r="Y14" s="20">
        <v>53069471</v>
      </c>
      <c r="Z14" s="21">
        <v>-79.843332490208226</v>
      </c>
      <c r="AA14" s="22">
        <v>-132934004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32377007</v>
      </c>
      <c r="D17" s="26">
        <f>SUM(D6:D16)</f>
        <v>0</v>
      </c>
      <c r="E17" s="27">
        <f t="shared" si="0"/>
        <v>73102199</v>
      </c>
      <c r="F17" s="28">
        <f t="shared" si="0"/>
        <v>73102199</v>
      </c>
      <c r="G17" s="28">
        <f t="shared" si="0"/>
        <v>3202394</v>
      </c>
      <c r="H17" s="28">
        <f t="shared" si="0"/>
        <v>3157649</v>
      </c>
      <c r="I17" s="28">
        <f t="shared" si="0"/>
        <v>10599262</v>
      </c>
      <c r="J17" s="28">
        <f t="shared" si="0"/>
        <v>16959305</v>
      </c>
      <c r="K17" s="28">
        <f t="shared" si="0"/>
        <v>2002052</v>
      </c>
      <c r="L17" s="28">
        <f t="shared" si="0"/>
        <v>3803865</v>
      </c>
      <c r="M17" s="28">
        <f t="shared" si="0"/>
        <v>9744505</v>
      </c>
      <c r="N17" s="28">
        <f t="shared" si="0"/>
        <v>15550422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32509727</v>
      </c>
      <c r="X17" s="28">
        <f t="shared" si="0"/>
        <v>36551100</v>
      </c>
      <c r="Y17" s="28">
        <f t="shared" si="0"/>
        <v>-4041373</v>
      </c>
      <c r="Z17" s="29">
        <f>+IF(X17&lt;&gt;0,+(Y17/X17)*100,0)</f>
        <v>-11.056775309087826</v>
      </c>
      <c r="AA17" s="30">
        <f>SUM(AA6:AA16)</f>
        <v>73102199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-9257988</v>
      </c>
      <c r="D26" s="18"/>
      <c r="E26" s="19">
        <v>-7883004</v>
      </c>
      <c r="F26" s="20">
        <v>-7883004</v>
      </c>
      <c r="G26" s="20">
        <v>-3015206</v>
      </c>
      <c r="H26" s="20">
        <v>-655134</v>
      </c>
      <c r="I26" s="20"/>
      <c r="J26" s="20">
        <v>-3670340</v>
      </c>
      <c r="K26" s="20">
        <v>-6886010</v>
      </c>
      <c r="L26" s="20">
        <v>-2650514</v>
      </c>
      <c r="M26" s="20">
        <v>-3080443</v>
      </c>
      <c r="N26" s="20">
        <v>-12616967</v>
      </c>
      <c r="O26" s="20"/>
      <c r="P26" s="20"/>
      <c r="Q26" s="20"/>
      <c r="R26" s="20"/>
      <c r="S26" s="20"/>
      <c r="T26" s="20"/>
      <c r="U26" s="20"/>
      <c r="V26" s="20"/>
      <c r="W26" s="20">
        <v>-16287307</v>
      </c>
      <c r="X26" s="20">
        <v>-3941502</v>
      </c>
      <c r="Y26" s="20">
        <v>-12345805</v>
      </c>
      <c r="Z26" s="21">
        <v>313.22589713261596</v>
      </c>
      <c r="AA26" s="22">
        <v>-7883004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-9257988</v>
      </c>
      <c r="D27" s="26">
        <f>SUM(D21:D26)</f>
        <v>0</v>
      </c>
      <c r="E27" s="27">
        <f t="shared" si="1"/>
        <v>-7883004</v>
      </c>
      <c r="F27" s="28">
        <f t="shared" si="1"/>
        <v>-7883004</v>
      </c>
      <c r="G27" s="28">
        <f t="shared" si="1"/>
        <v>-3015206</v>
      </c>
      <c r="H27" s="28">
        <f t="shared" si="1"/>
        <v>-655134</v>
      </c>
      <c r="I27" s="28">
        <f t="shared" si="1"/>
        <v>0</v>
      </c>
      <c r="J27" s="28">
        <f t="shared" si="1"/>
        <v>-3670340</v>
      </c>
      <c r="K27" s="28">
        <f t="shared" si="1"/>
        <v>-6886010</v>
      </c>
      <c r="L27" s="28">
        <f t="shared" si="1"/>
        <v>-2650514</v>
      </c>
      <c r="M27" s="28">
        <f t="shared" si="1"/>
        <v>-3080443</v>
      </c>
      <c r="N27" s="28">
        <f t="shared" si="1"/>
        <v>-12616967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-16287307</v>
      </c>
      <c r="X27" s="28">
        <f t="shared" si="1"/>
        <v>-3941502</v>
      </c>
      <c r="Y27" s="28">
        <f t="shared" si="1"/>
        <v>-12345805</v>
      </c>
      <c r="Z27" s="29">
        <f>+IF(X27&lt;&gt;0,+(Y27/X27)*100,0)</f>
        <v>313.22589713261596</v>
      </c>
      <c r="AA27" s="30">
        <f>SUM(AA21:AA26)</f>
        <v>-7883004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23119019</v>
      </c>
      <c r="D38" s="32">
        <f>+D17+D27+D36</f>
        <v>0</v>
      </c>
      <c r="E38" s="33">
        <f t="shared" si="3"/>
        <v>65219195</v>
      </c>
      <c r="F38" s="2">
        <f t="shared" si="3"/>
        <v>65219195</v>
      </c>
      <c r="G38" s="2">
        <f t="shared" si="3"/>
        <v>187188</v>
      </c>
      <c r="H38" s="2">
        <f t="shared" si="3"/>
        <v>2502515</v>
      </c>
      <c r="I38" s="2">
        <f t="shared" si="3"/>
        <v>10599262</v>
      </c>
      <c r="J38" s="2">
        <f t="shared" si="3"/>
        <v>13288965</v>
      </c>
      <c r="K38" s="2">
        <f t="shared" si="3"/>
        <v>-4883958</v>
      </c>
      <c r="L38" s="2">
        <f t="shared" si="3"/>
        <v>1153351</v>
      </c>
      <c r="M38" s="2">
        <f t="shared" si="3"/>
        <v>6664062</v>
      </c>
      <c r="N38" s="2">
        <f t="shared" si="3"/>
        <v>2933455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16222420</v>
      </c>
      <c r="X38" s="2">
        <f t="shared" si="3"/>
        <v>32609598</v>
      </c>
      <c r="Y38" s="2">
        <f t="shared" si="3"/>
        <v>-16387178</v>
      </c>
      <c r="Z38" s="34">
        <f>+IF(X38&lt;&gt;0,+(Y38/X38)*100,0)</f>
        <v>-50.25262194277893</v>
      </c>
      <c r="AA38" s="35">
        <f>+AA17+AA27+AA36</f>
        <v>65219195</v>
      </c>
    </row>
    <row r="39" spans="1:27" x14ac:dyDescent="0.25">
      <c r="A39" s="23" t="s">
        <v>60</v>
      </c>
      <c r="B39" s="17"/>
      <c r="C39" s="32">
        <v>11300191</v>
      </c>
      <c r="D39" s="32"/>
      <c r="E39" s="33"/>
      <c r="F39" s="2"/>
      <c r="G39" s="2">
        <v>34311008</v>
      </c>
      <c r="H39" s="2">
        <f>+G40+H60</f>
        <v>34498196</v>
      </c>
      <c r="I39" s="2">
        <f>+H40+I60</f>
        <v>37000711</v>
      </c>
      <c r="J39" s="2">
        <f>+G39</f>
        <v>34311008</v>
      </c>
      <c r="K39" s="2">
        <f>+I40+K60</f>
        <v>47599973</v>
      </c>
      <c r="L39" s="2">
        <f>+K40+L60</f>
        <v>42716015</v>
      </c>
      <c r="M39" s="2">
        <f>+L40+M60</f>
        <v>43869366</v>
      </c>
      <c r="N39" s="2">
        <f>+K39</f>
        <v>47599973</v>
      </c>
      <c r="O39" s="2">
        <f>+M40+O60</f>
        <v>50533428</v>
      </c>
      <c r="P39" s="2">
        <f>+O40+P60</f>
        <v>50533428</v>
      </c>
      <c r="Q39" s="2">
        <f>+P40+Q60</f>
        <v>50533428</v>
      </c>
      <c r="R39" s="2">
        <f>+O39</f>
        <v>50533428</v>
      </c>
      <c r="S39" s="2">
        <f>+Q40+S60</f>
        <v>50533428</v>
      </c>
      <c r="T39" s="2">
        <f>+S40+T60</f>
        <v>50533428</v>
      </c>
      <c r="U39" s="2">
        <f>+T40+U60</f>
        <v>50533428</v>
      </c>
      <c r="V39" s="2">
        <f>+S39</f>
        <v>50533428</v>
      </c>
      <c r="W39" s="2">
        <f>+G39</f>
        <v>34311008</v>
      </c>
      <c r="X39" s="2"/>
      <c r="Y39" s="2">
        <f>+W39-X39</f>
        <v>34311008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34419210</v>
      </c>
      <c r="D40" s="43">
        <f t="shared" ref="D40:AA40" si="4">+D38+D39</f>
        <v>0</v>
      </c>
      <c r="E40" s="44">
        <f t="shared" si="4"/>
        <v>65219195</v>
      </c>
      <c r="F40" s="45">
        <f t="shared" si="4"/>
        <v>65219195</v>
      </c>
      <c r="G40" s="45">
        <f t="shared" si="4"/>
        <v>34498196</v>
      </c>
      <c r="H40" s="45">
        <f t="shared" si="4"/>
        <v>37000711</v>
      </c>
      <c r="I40" s="45">
        <f t="shared" si="4"/>
        <v>47599973</v>
      </c>
      <c r="J40" s="45">
        <f>+I40</f>
        <v>47599973</v>
      </c>
      <c r="K40" s="45">
        <f t="shared" si="4"/>
        <v>42716015</v>
      </c>
      <c r="L40" s="45">
        <f t="shared" si="4"/>
        <v>43869366</v>
      </c>
      <c r="M40" s="45">
        <f t="shared" si="4"/>
        <v>50533428</v>
      </c>
      <c r="N40" s="45">
        <f>+M40</f>
        <v>50533428</v>
      </c>
      <c r="O40" s="45">
        <f t="shared" si="4"/>
        <v>50533428</v>
      </c>
      <c r="P40" s="45">
        <f t="shared" si="4"/>
        <v>50533428</v>
      </c>
      <c r="Q40" s="45">
        <f t="shared" si="4"/>
        <v>50533428</v>
      </c>
      <c r="R40" s="45">
        <f>+Q40</f>
        <v>50533428</v>
      </c>
      <c r="S40" s="45">
        <f t="shared" si="4"/>
        <v>50533428</v>
      </c>
      <c r="T40" s="45">
        <f t="shared" si="4"/>
        <v>50533428</v>
      </c>
      <c r="U40" s="45">
        <f t="shared" si="4"/>
        <v>50533428</v>
      </c>
      <c r="V40" s="45">
        <f>+U40</f>
        <v>50533428</v>
      </c>
      <c r="W40" s="45">
        <f>+V40</f>
        <v>50533428</v>
      </c>
      <c r="X40" s="45">
        <f t="shared" si="4"/>
        <v>32609598</v>
      </c>
      <c r="Y40" s="45">
        <f t="shared" si="4"/>
        <v>17923830</v>
      </c>
      <c r="Z40" s="46">
        <f>+IF(X40&lt;&gt;0,+(Y40/X40)*100,0)</f>
        <v>54.964891011535933</v>
      </c>
      <c r="AA40" s="47">
        <f t="shared" si="4"/>
        <v>65219195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34311008</v>
      </c>
      <c r="J60">
        <v>34311008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11561455</v>
      </c>
      <c r="D7" s="18"/>
      <c r="E7" s="19">
        <v>39270159</v>
      </c>
      <c r="F7" s="20">
        <v>39270159</v>
      </c>
      <c r="G7" s="20">
        <v>1090540</v>
      </c>
      <c r="H7" s="20">
        <v>1027861</v>
      </c>
      <c r="I7" s="20"/>
      <c r="J7" s="20">
        <v>2118401</v>
      </c>
      <c r="K7" s="20">
        <v>1144218</v>
      </c>
      <c r="L7" s="20">
        <v>938430</v>
      </c>
      <c r="M7" s="20">
        <v>883001</v>
      </c>
      <c r="N7" s="20">
        <v>2965649</v>
      </c>
      <c r="O7" s="20"/>
      <c r="P7" s="20"/>
      <c r="Q7" s="20"/>
      <c r="R7" s="20"/>
      <c r="S7" s="20"/>
      <c r="T7" s="20"/>
      <c r="U7" s="20"/>
      <c r="V7" s="20"/>
      <c r="W7" s="20">
        <v>5084050</v>
      </c>
      <c r="X7" s="20">
        <v>19635084</v>
      </c>
      <c r="Y7" s="20">
        <v>-14551034</v>
      </c>
      <c r="Z7" s="21">
        <v>-74.107317289806346</v>
      </c>
      <c r="AA7" s="22">
        <v>39270159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9051225</v>
      </c>
      <c r="F9" s="20">
        <v>9051225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4525614</v>
      </c>
      <c r="Y9" s="20">
        <v>-4525614</v>
      </c>
      <c r="Z9" s="21">
        <v>-100</v>
      </c>
      <c r="AA9" s="22">
        <v>9051225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-8961577</v>
      </c>
      <c r="D14" s="18"/>
      <c r="E14" s="19">
        <v>-31081673</v>
      </c>
      <c r="F14" s="20">
        <v>-31081673</v>
      </c>
      <c r="G14" s="20">
        <v>-840935</v>
      </c>
      <c r="H14" s="20">
        <v>-1342407</v>
      </c>
      <c r="I14" s="20"/>
      <c r="J14" s="20">
        <v>-2183342</v>
      </c>
      <c r="K14" s="20">
        <v>-417696</v>
      </c>
      <c r="L14" s="20">
        <v>-750192</v>
      </c>
      <c r="M14" s="20">
        <v>-819246</v>
      </c>
      <c r="N14" s="20">
        <v>-1987134</v>
      </c>
      <c r="O14" s="20"/>
      <c r="P14" s="20"/>
      <c r="Q14" s="20"/>
      <c r="R14" s="20"/>
      <c r="S14" s="20"/>
      <c r="T14" s="20"/>
      <c r="U14" s="20"/>
      <c r="V14" s="20"/>
      <c r="W14" s="20">
        <v>-4170476</v>
      </c>
      <c r="X14" s="20">
        <v>-15540840</v>
      </c>
      <c r="Y14" s="20">
        <v>11370364</v>
      </c>
      <c r="Z14" s="21">
        <v>-73.164410675356024</v>
      </c>
      <c r="AA14" s="22">
        <v>-31081673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2599878</v>
      </c>
      <c r="D17" s="26">
        <f>SUM(D6:D16)</f>
        <v>0</v>
      </c>
      <c r="E17" s="27">
        <f t="shared" si="0"/>
        <v>17239711</v>
      </c>
      <c r="F17" s="28">
        <f t="shared" si="0"/>
        <v>17239711</v>
      </c>
      <c r="G17" s="28">
        <f t="shared" si="0"/>
        <v>249605</v>
      </c>
      <c r="H17" s="28">
        <f t="shared" si="0"/>
        <v>-314546</v>
      </c>
      <c r="I17" s="28">
        <f t="shared" si="0"/>
        <v>0</v>
      </c>
      <c r="J17" s="28">
        <f t="shared" si="0"/>
        <v>-64941</v>
      </c>
      <c r="K17" s="28">
        <f t="shared" si="0"/>
        <v>726522</v>
      </c>
      <c r="L17" s="28">
        <f t="shared" si="0"/>
        <v>188238</v>
      </c>
      <c r="M17" s="28">
        <f t="shared" si="0"/>
        <v>63755</v>
      </c>
      <c r="N17" s="28">
        <f t="shared" si="0"/>
        <v>978515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913574</v>
      </c>
      <c r="X17" s="28">
        <f t="shared" si="0"/>
        <v>8619858</v>
      </c>
      <c r="Y17" s="28">
        <f t="shared" si="0"/>
        <v>-7706284</v>
      </c>
      <c r="Z17" s="29">
        <f>+IF(X17&lt;&gt;0,+(Y17/X17)*100,0)</f>
        <v>-89.401519143354804</v>
      </c>
      <c r="AA17" s="30">
        <f>SUM(AA6:AA16)</f>
        <v>17239711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-3642072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-3642072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-1042194</v>
      </c>
      <c r="D38" s="32">
        <f>+D17+D27+D36</f>
        <v>0</v>
      </c>
      <c r="E38" s="33">
        <f t="shared" si="3"/>
        <v>17239711</v>
      </c>
      <c r="F38" s="2">
        <f t="shared" si="3"/>
        <v>17239711</v>
      </c>
      <c r="G38" s="2">
        <f t="shared" si="3"/>
        <v>249605</v>
      </c>
      <c r="H38" s="2">
        <f t="shared" si="3"/>
        <v>-314546</v>
      </c>
      <c r="I38" s="2">
        <f t="shared" si="3"/>
        <v>0</v>
      </c>
      <c r="J38" s="2">
        <f t="shared" si="3"/>
        <v>-64941</v>
      </c>
      <c r="K38" s="2">
        <f t="shared" si="3"/>
        <v>726522</v>
      </c>
      <c r="L38" s="2">
        <f t="shared" si="3"/>
        <v>188238</v>
      </c>
      <c r="M38" s="2">
        <f t="shared" si="3"/>
        <v>63755</v>
      </c>
      <c r="N38" s="2">
        <f t="shared" si="3"/>
        <v>978515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913574</v>
      </c>
      <c r="X38" s="2">
        <f t="shared" si="3"/>
        <v>8619858</v>
      </c>
      <c r="Y38" s="2">
        <f t="shared" si="3"/>
        <v>-7706284</v>
      </c>
      <c r="Z38" s="34">
        <f>+IF(X38&lt;&gt;0,+(Y38/X38)*100,0)</f>
        <v>-89.401519143354804</v>
      </c>
      <c r="AA38" s="35">
        <f>+AA17+AA27+AA36</f>
        <v>17239711</v>
      </c>
    </row>
    <row r="39" spans="1:27" x14ac:dyDescent="0.25">
      <c r="A39" s="23" t="s">
        <v>60</v>
      </c>
      <c r="B39" s="17"/>
      <c r="C39" s="32">
        <v>56989816</v>
      </c>
      <c r="D39" s="32"/>
      <c r="E39" s="33"/>
      <c r="F39" s="2"/>
      <c r="G39" s="2">
        <v>56194430</v>
      </c>
      <c r="H39" s="2">
        <f>+G40+H60</f>
        <v>56444035</v>
      </c>
      <c r="I39" s="2">
        <f>+H40+I60</f>
        <v>56129489</v>
      </c>
      <c r="J39" s="2">
        <f>+G39</f>
        <v>56194430</v>
      </c>
      <c r="K39" s="2">
        <f>+I40+K60</f>
        <v>56129489</v>
      </c>
      <c r="L39" s="2">
        <f>+K40+L60</f>
        <v>56856011</v>
      </c>
      <c r="M39" s="2">
        <f>+L40+M60</f>
        <v>57044249</v>
      </c>
      <c r="N39" s="2">
        <f>+K39</f>
        <v>56129489</v>
      </c>
      <c r="O39" s="2">
        <f>+M40+O60</f>
        <v>57108004</v>
      </c>
      <c r="P39" s="2">
        <f>+O40+P60</f>
        <v>57108004</v>
      </c>
      <c r="Q39" s="2">
        <f>+P40+Q60</f>
        <v>57108004</v>
      </c>
      <c r="R39" s="2">
        <f>+O39</f>
        <v>57108004</v>
      </c>
      <c r="S39" s="2">
        <f>+Q40+S60</f>
        <v>57108004</v>
      </c>
      <c r="T39" s="2">
        <f>+S40+T60</f>
        <v>57108004</v>
      </c>
      <c r="U39" s="2">
        <f>+T40+U60</f>
        <v>57108004</v>
      </c>
      <c r="V39" s="2">
        <f>+S39</f>
        <v>57108004</v>
      </c>
      <c r="W39" s="2">
        <f>+G39</f>
        <v>56194430</v>
      </c>
      <c r="X39" s="2"/>
      <c r="Y39" s="2">
        <f>+W39-X39</f>
        <v>56194430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55947622</v>
      </c>
      <c r="D40" s="43">
        <f t="shared" ref="D40:AA40" si="4">+D38+D39</f>
        <v>0</v>
      </c>
      <c r="E40" s="44">
        <f t="shared" si="4"/>
        <v>17239711</v>
      </c>
      <c r="F40" s="45">
        <f t="shared" si="4"/>
        <v>17239711</v>
      </c>
      <c r="G40" s="45">
        <f t="shared" si="4"/>
        <v>56444035</v>
      </c>
      <c r="H40" s="45">
        <f t="shared" si="4"/>
        <v>56129489</v>
      </c>
      <c r="I40" s="45">
        <f t="shared" si="4"/>
        <v>56129489</v>
      </c>
      <c r="J40" s="45">
        <f>+I40</f>
        <v>56129489</v>
      </c>
      <c r="K40" s="45">
        <f t="shared" si="4"/>
        <v>56856011</v>
      </c>
      <c r="L40" s="45">
        <f t="shared" si="4"/>
        <v>57044249</v>
      </c>
      <c r="M40" s="45">
        <f t="shared" si="4"/>
        <v>57108004</v>
      </c>
      <c r="N40" s="45">
        <f>+M40</f>
        <v>57108004</v>
      </c>
      <c r="O40" s="45">
        <f t="shared" si="4"/>
        <v>57108004</v>
      </c>
      <c r="P40" s="45">
        <f t="shared" si="4"/>
        <v>57108004</v>
      </c>
      <c r="Q40" s="45">
        <f t="shared" si="4"/>
        <v>57108004</v>
      </c>
      <c r="R40" s="45">
        <f>+Q40</f>
        <v>57108004</v>
      </c>
      <c r="S40" s="45">
        <f t="shared" si="4"/>
        <v>57108004</v>
      </c>
      <c r="T40" s="45">
        <f t="shared" si="4"/>
        <v>57108004</v>
      </c>
      <c r="U40" s="45">
        <f t="shared" si="4"/>
        <v>57108004</v>
      </c>
      <c r="V40" s="45">
        <f>+U40</f>
        <v>57108004</v>
      </c>
      <c r="W40" s="45">
        <f>+V40</f>
        <v>57108004</v>
      </c>
      <c r="X40" s="45">
        <f t="shared" si="4"/>
        <v>8619858</v>
      </c>
      <c r="Y40" s="45">
        <f t="shared" si="4"/>
        <v>48488146</v>
      </c>
      <c r="Z40" s="46">
        <f>+IF(X40&lt;&gt;0,+(Y40/X40)*100,0)</f>
        <v>562.51676071693987</v>
      </c>
      <c r="AA40" s="47">
        <f t="shared" si="4"/>
        <v>17239711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56194430</v>
      </c>
      <c r="J60">
        <v>56194430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128916474</v>
      </c>
      <c r="F7" s="20">
        <v>128916474</v>
      </c>
      <c r="G7" s="20">
        <v>7805094</v>
      </c>
      <c r="H7" s="20">
        <v>7649776</v>
      </c>
      <c r="I7" s="20">
        <v>6862045</v>
      </c>
      <c r="J7" s="20">
        <v>22316915</v>
      </c>
      <c r="K7" s="20">
        <v>10211872</v>
      </c>
      <c r="L7" s="20">
        <v>8254620</v>
      </c>
      <c r="M7" s="20">
        <v>8202913</v>
      </c>
      <c r="N7" s="20">
        <v>26669405</v>
      </c>
      <c r="O7" s="20"/>
      <c r="P7" s="20"/>
      <c r="Q7" s="20"/>
      <c r="R7" s="20"/>
      <c r="S7" s="20"/>
      <c r="T7" s="20"/>
      <c r="U7" s="20"/>
      <c r="V7" s="20"/>
      <c r="W7" s="20">
        <v>48986320</v>
      </c>
      <c r="X7" s="20">
        <v>64458240</v>
      </c>
      <c r="Y7" s="20">
        <v>-15471920</v>
      </c>
      <c r="Z7" s="21">
        <v>-24.003013423884983</v>
      </c>
      <c r="AA7" s="22">
        <v>128916474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23271845</v>
      </c>
      <c r="F9" s="20">
        <v>23271845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11635920</v>
      </c>
      <c r="Y9" s="20">
        <v>-11635920</v>
      </c>
      <c r="Z9" s="21">
        <v>-100</v>
      </c>
      <c r="AA9" s="22">
        <v>23271845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77550453</v>
      </c>
      <c r="F10" s="20">
        <v>77550453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38775228</v>
      </c>
      <c r="Y10" s="20">
        <v>-38775228</v>
      </c>
      <c r="Z10" s="21">
        <v>-100</v>
      </c>
      <c r="AA10" s="22">
        <v>77550453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-296445652</v>
      </c>
      <c r="F14" s="20">
        <v>-296445652</v>
      </c>
      <c r="G14" s="20">
        <v>-13532350</v>
      </c>
      <c r="H14" s="20">
        <v>-8918905</v>
      </c>
      <c r="I14" s="20">
        <v>-2883298</v>
      </c>
      <c r="J14" s="20">
        <v>-25334553</v>
      </c>
      <c r="K14" s="20">
        <v>-6750418</v>
      </c>
      <c r="L14" s="20">
        <v>-6083417</v>
      </c>
      <c r="M14" s="20">
        <v>-7075110</v>
      </c>
      <c r="N14" s="20">
        <v>-19908945</v>
      </c>
      <c r="O14" s="20"/>
      <c r="P14" s="20"/>
      <c r="Q14" s="20"/>
      <c r="R14" s="20"/>
      <c r="S14" s="20"/>
      <c r="T14" s="20"/>
      <c r="U14" s="20"/>
      <c r="V14" s="20"/>
      <c r="W14" s="20">
        <v>-45243498</v>
      </c>
      <c r="X14" s="20">
        <v>-148222848</v>
      </c>
      <c r="Y14" s="20">
        <v>102979350</v>
      </c>
      <c r="Z14" s="21">
        <v>-69.476029768366075</v>
      </c>
      <c r="AA14" s="22">
        <v>-296445652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-2502</v>
      </c>
      <c r="Y15" s="20">
        <v>2502</v>
      </c>
      <c r="Z15" s="21">
        <v>-100</v>
      </c>
      <c r="AA15" s="22">
        <v>-5000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-66711880</v>
      </c>
      <c r="F17" s="28">
        <f t="shared" si="0"/>
        <v>-66711880</v>
      </c>
      <c r="G17" s="28">
        <f t="shared" si="0"/>
        <v>-5727256</v>
      </c>
      <c r="H17" s="28">
        <f t="shared" si="0"/>
        <v>-1269129</v>
      </c>
      <c r="I17" s="28">
        <f t="shared" si="0"/>
        <v>3978747</v>
      </c>
      <c r="J17" s="28">
        <f t="shared" si="0"/>
        <v>-3017638</v>
      </c>
      <c r="K17" s="28">
        <f t="shared" si="0"/>
        <v>3461454</v>
      </c>
      <c r="L17" s="28">
        <f t="shared" si="0"/>
        <v>2171203</v>
      </c>
      <c r="M17" s="28">
        <f t="shared" si="0"/>
        <v>1127803</v>
      </c>
      <c r="N17" s="28">
        <f t="shared" si="0"/>
        <v>6760460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3742822</v>
      </c>
      <c r="X17" s="28">
        <f t="shared" si="0"/>
        <v>-33355962</v>
      </c>
      <c r="Y17" s="28">
        <f t="shared" si="0"/>
        <v>37098784</v>
      </c>
      <c r="Z17" s="29">
        <f>+IF(X17&lt;&gt;0,+(Y17/X17)*100,0)</f>
        <v>-111.22084861470942</v>
      </c>
      <c r="AA17" s="30">
        <f>SUM(AA6:AA16)</f>
        <v>-66711880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-92000000</v>
      </c>
      <c r="F26" s="20">
        <v>-92000000</v>
      </c>
      <c r="G26" s="20">
        <v>-2127566</v>
      </c>
      <c r="H26" s="20">
        <v>-15238940</v>
      </c>
      <c r="I26" s="20">
        <v>-1682626</v>
      </c>
      <c r="J26" s="20">
        <v>-19049132</v>
      </c>
      <c r="K26" s="20">
        <v>-27266</v>
      </c>
      <c r="L26" s="20">
        <v>-2727526</v>
      </c>
      <c r="M26" s="20">
        <v>-6041596</v>
      </c>
      <c r="N26" s="20">
        <v>-8796388</v>
      </c>
      <c r="O26" s="20"/>
      <c r="P26" s="20"/>
      <c r="Q26" s="20"/>
      <c r="R26" s="20"/>
      <c r="S26" s="20"/>
      <c r="T26" s="20"/>
      <c r="U26" s="20"/>
      <c r="V26" s="20"/>
      <c r="W26" s="20">
        <v>-27845520</v>
      </c>
      <c r="X26" s="20">
        <v>-46000002</v>
      </c>
      <c r="Y26" s="20">
        <v>18154482</v>
      </c>
      <c r="Z26" s="21">
        <v>-39.466263501466806</v>
      </c>
      <c r="AA26" s="22">
        <v>-92000000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-92000000</v>
      </c>
      <c r="F27" s="28">
        <f t="shared" si="1"/>
        <v>-92000000</v>
      </c>
      <c r="G27" s="28">
        <f t="shared" si="1"/>
        <v>-2127566</v>
      </c>
      <c r="H27" s="28">
        <f t="shared" si="1"/>
        <v>-15238940</v>
      </c>
      <c r="I27" s="28">
        <f t="shared" si="1"/>
        <v>-1682626</v>
      </c>
      <c r="J27" s="28">
        <f t="shared" si="1"/>
        <v>-19049132</v>
      </c>
      <c r="K27" s="28">
        <f t="shared" si="1"/>
        <v>-27266</v>
      </c>
      <c r="L27" s="28">
        <f t="shared" si="1"/>
        <v>-2727526</v>
      </c>
      <c r="M27" s="28">
        <f t="shared" si="1"/>
        <v>-6041596</v>
      </c>
      <c r="N27" s="28">
        <f t="shared" si="1"/>
        <v>-8796388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-27845520</v>
      </c>
      <c r="X27" s="28">
        <f t="shared" si="1"/>
        <v>-46000002</v>
      </c>
      <c r="Y27" s="28">
        <f t="shared" si="1"/>
        <v>18154482</v>
      </c>
      <c r="Z27" s="29">
        <f>+IF(X27&lt;&gt;0,+(Y27/X27)*100,0)</f>
        <v>-39.466263501466806</v>
      </c>
      <c r="AA27" s="30">
        <f>SUM(AA21:AA26)</f>
        <v>-92000000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-158711880</v>
      </c>
      <c r="F38" s="2">
        <f t="shared" si="3"/>
        <v>-158711880</v>
      </c>
      <c r="G38" s="2">
        <f t="shared" si="3"/>
        <v>-7854822</v>
      </c>
      <c r="H38" s="2">
        <f t="shared" si="3"/>
        <v>-16508069</v>
      </c>
      <c r="I38" s="2">
        <f t="shared" si="3"/>
        <v>2296121</v>
      </c>
      <c r="J38" s="2">
        <f t="shared" si="3"/>
        <v>-22066770</v>
      </c>
      <c r="K38" s="2">
        <f t="shared" si="3"/>
        <v>3434188</v>
      </c>
      <c r="L38" s="2">
        <f t="shared" si="3"/>
        <v>-556323</v>
      </c>
      <c r="M38" s="2">
        <f t="shared" si="3"/>
        <v>-4913793</v>
      </c>
      <c r="N38" s="2">
        <f t="shared" si="3"/>
        <v>-2035928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-24102698</v>
      </c>
      <c r="X38" s="2">
        <f t="shared" si="3"/>
        <v>-79355964</v>
      </c>
      <c r="Y38" s="2">
        <f t="shared" si="3"/>
        <v>55253266</v>
      </c>
      <c r="Z38" s="34">
        <f>+IF(X38&lt;&gt;0,+(Y38/X38)*100,0)</f>
        <v>-69.627112084480501</v>
      </c>
      <c r="AA38" s="35">
        <f>+AA17+AA27+AA36</f>
        <v>-158711880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-7028841</v>
      </c>
      <c r="H39" s="2">
        <f>+G40+H60</f>
        <v>-14883663</v>
      </c>
      <c r="I39" s="2">
        <f>+H40+I60</f>
        <v>-31391732</v>
      </c>
      <c r="J39" s="2">
        <f>+G39</f>
        <v>-7028841</v>
      </c>
      <c r="K39" s="2">
        <f>+I40+K60</f>
        <v>-29095611</v>
      </c>
      <c r="L39" s="2">
        <f>+K40+L60</f>
        <v>-25661423</v>
      </c>
      <c r="M39" s="2">
        <f>+L40+M60</f>
        <v>-26217746</v>
      </c>
      <c r="N39" s="2">
        <f>+K39</f>
        <v>-29095611</v>
      </c>
      <c r="O39" s="2">
        <f>+M40+O60</f>
        <v>-31131539</v>
      </c>
      <c r="P39" s="2">
        <f>+O40+P60</f>
        <v>-31131539</v>
      </c>
      <c r="Q39" s="2">
        <f>+P40+Q60</f>
        <v>-31131539</v>
      </c>
      <c r="R39" s="2">
        <f>+O39</f>
        <v>-31131539</v>
      </c>
      <c r="S39" s="2">
        <f>+Q40+S60</f>
        <v>-31131539</v>
      </c>
      <c r="T39" s="2">
        <f>+S40+T60</f>
        <v>-31131539</v>
      </c>
      <c r="U39" s="2">
        <f>+T40+U60</f>
        <v>-31131539</v>
      </c>
      <c r="V39" s="2">
        <f>+S39</f>
        <v>-31131539</v>
      </c>
      <c r="W39" s="2">
        <f>+G39</f>
        <v>-7028841</v>
      </c>
      <c r="X39" s="2"/>
      <c r="Y39" s="2">
        <f>+W39-X39</f>
        <v>-7028841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-158711880</v>
      </c>
      <c r="F40" s="45">
        <f t="shared" si="4"/>
        <v>-158711880</v>
      </c>
      <c r="G40" s="45">
        <f t="shared" si="4"/>
        <v>-14883663</v>
      </c>
      <c r="H40" s="45">
        <f t="shared" si="4"/>
        <v>-31391732</v>
      </c>
      <c r="I40" s="45">
        <f t="shared" si="4"/>
        <v>-29095611</v>
      </c>
      <c r="J40" s="45">
        <f>+I40</f>
        <v>-29095611</v>
      </c>
      <c r="K40" s="45">
        <f t="shared" si="4"/>
        <v>-25661423</v>
      </c>
      <c r="L40" s="45">
        <f t="shared" si="4"/>
        <v>-26217746</v>
      </c>
      <c r="M40" s="45">
        <f t="shared" si="4"/>
        <v>-31131539</v>
      </c>
      <c r="N40" s="45">
        <f>+M40</f>
        <v>-31131539</v>
      </c>
      <c r="O40" s="45">
        <f t="shared" si="4"/>
        <v>-31131539</v>
      </c>
      <c r="P40" s="45">
        <f t="shared" si="4"/>
        <v>-31131539</v>
      </c>
      <c r="Q40" s="45">
        <f t="shared" si="4"/>
        <v>-31131539</v>
      </c>
      <c r="R40" s="45">
        <f>+Q40</f>
        <v>-31131539</v>
      </c>
      <c r="S40" s="45">
        <f t="shared" si="4"/>
        <v>-31131539</v>
      </c>
      <c r="T40" s="45">
        <f t="shared" si="4"/>
        <v>-31131539</v>
      </c>
      <c r="U40" s="45">
        <f t="shared" si="4"/>
        <v>-31131539</v>
      </c>
      <c r="V40" s="45">
        <f>+U40</f>
        <v>-31131539</v>
      </c>
      <c r="W40" s="45">
        <f>+V40</f>
        <v>-31131539</v>
      </c>
      <c r="X40" s="45">
        <f t="shared" si="4"/>
        <v>-79355964</v>
      </c>
      <c r="Y40" s="45">
        <f t="shared" si="4"/>
        <v>48224425</v>
      </c>
      <c r="Z40" s="46">
        <f>+IF(X40&lt;&gt;0,+(Y40/X40)*100,0)</f>
        <v>-60.769755125147242</v>
      </c>
      <c r="AA40" s="47">
        <f t="shared" si="4"/>
        <v>-158711880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-7028841</v>
      </c>
      <c r="J60">
        <v>-7028841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69909784</v>
      </c>
      <c r="D7" s="18"/>
      <c r="E7" s="19">
        <v>98719971</v>
      </c>
      <c r="F7" s="20">
        <v>98719971</v>
      </c>
      <c r="G7" s="20">
        <v>6397852</v>
      </c>
      <c r="H7" s="20">
        <v>6364556</v>
      </c>
      <c r="I7" s="20">
        <v>5635402</v>
      </c>
      <c r="J7" s="20">
        <v>18397810</v>
      </c>
      <c r="K7" s="20">
        <v>6930839</v>
      </c>
      <c r="L7" s="20">
        <v>5740775</v>
      </c>
      <c r="M7" s="20">
        <v>6505820</v>
      </c>
      <c r="N7" s="20">
        <v>19177434</v>
      </c>
      <c r="O7" s="20"/>
      <c r="P7" s="20"/>
      <c r="Q7" s="20"/>
      <c r="R7" s="20"/>
      <c r="S7" s="20"/>
      <c r="T7" s="20"/>
      <c r="U7" s="20"/>
      <c r="V7" s="20"/>
      <c r="W7" s="20">
        <v>37575244</v>
      </c>
      <c r="X7" s="20">
        <v>56764044</v>
      </c>
      <c r="Y7" s="20">
        <v>-19188800</v>
      </c>
      <c r="Z7" s="21">
        <v>-33.804497790890302</v>
      </c>
      <c r="AA7" s="22">
        <v>98719971</v>
      </c>
    </row>
    <row r="8" spans="1:27" x14ac:dyDescent="0.25">
      <c r="A8" s="23" t="s">
        <v>36</v>
      </c>
      <c r="B8" s="17" t="s">
        <v>32</v>
      </c>
      <c r="C8" s="18">
        <v>1294742</v>
      </c>
      <c r="D8" s="18"/>
      <c r="E8" s="19">
        <v>-13795357</v>
      </c>
      <c r="F8" s="20">
        <v>-13795357</v>
      </c>
      <c r="G8" s="20">
        <v>105972</v>
      </c>
      <c r="H8" s="20">
        <v>111442</v>
      </c>
      <c r="I8" s="20">
        <v>156137</v>
      </c>
      <c r="J8" s="20">
        <v>373551</v>
      </c>
      <c r="K8" s="20">
        <v>71414</v>
      </c>
      <c r="L8" s="20">
        <v>107397</v>
      </c>
      <c r="M8" s="20">
        <v>144512</v>
      </c>
      <c r="N8" s="20">
        <v>323323</v>
      </c>
      <c r="O8" s="20"/>
      <c r="P8" s="20"/>
      <c r="Q8" s="20"/>
      <c r="R8" s="20"/>
      <c r="S8" s="20"/>
      <c r="T8" s="20"/>
      <c r="U8" s="20"/>
      <c r="V8" s="20"/>
      <c r="W8" s="20">
        <v>696874</v>
      </c>
      <c r="X8" s="20">
        <v>-7025838</v>
      </c>
      <c r="Y8" s="20">
        <v>7722712</v>
      </c>
      <c r="Z8" s="21">
        <v>-109.91873140257434</v>
      </c>
      <c r="AA8" s="22">
        <v>-13795357</v>
      </c>
    </row>
    <row r="9" spans="1:27" x14ac:dyDescent="0.25">
      <c r="A9" s="23" t="s">
        <v>37</v>
      </c>
      <c r="B9" s="17" t="s">
        <v>6</v>
      </c>
      <c r="C9" s="18">
        <v>34993012</v>
      </c>
      <c r="D9" s="18"/>
      <c r="E9" s="19">
        <v>36673158</v>
      </c>
      <c r="F9" s="20">
        <v>36673158</v>
      </c>
      <c r="G9" s="20">
        <v>15280456</v>
      </c>
      <c r="H9" s="20"/>
      <c r="I9" s="20"/>
      <c r="J9" s="20">
        <v>15280456</v>
      </c>
      <c r="K9" s="20"/>
      <c r="L9" s="20"/>
      <c r="M9" s="20">
        <v>12224386</v>
      </c>
      <c r="N9" s="20">
        <v>12224386</v>
      </c>
      <c r="O9" s="20"/>
      <c r="P9" s="20"/>
      <c r="Q9" s="20"/>
      <c r="R9" s="20"/>
      <c r="S9" s="20"/>
      <c r="T9" s="20"/>
      <c r="U9" s="20"/>
      <c r="V9" s="20"/>
      <c r="W9" s="20">
        <v>27504842</v>
      </c>
      <c r="X9" s="20">
        <v>17336580</v>
      </c>
      <c r="Y9" s="20">
        <v>10168262</v>
      </c>
      <c r="Z9" s="21">
        <v>58.652064017239844</v>
      </c>
      <c r="AA9" s="22">
        <v>36673158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15289047</v>
      </c>
      <c r="F10" s="20">
        <v>15289047</v>
      </c>
      <c r="G10" s="20">
        <v>4586771</v>
      </c>
      <c r="H10" s="20"/>
      <c r="I10" s="20"/>
      <c r="J10" s="20">
        <v>4586771</v>
      </c>
      <c r="K10" s="20"/>
      <c r="L10" s="20"/>
      <c r="M10" s="20">
        <v>3372598</v>
      </c>
      <c r="N10" s="20">
        <v>3372598</v>
      </c>
      <c r="O10" s="20"/>
      <c r="P10" s="20"/>
      <c r="Q10" s="20"/>
      <c r="R10" s="20"/>
      <c r="S10" s="20"/>
      <c r="T10" s="20"/>
      <c r="U10" s="20"/>
      <c r="V10" s="20"/>
      <c r="W10" s="20">
        <v>7959369</v>
      </c>
      <c r="X10" s="20">
        <v>12307800</v>
      </c>
      <c r="Y10" s="20">
        <v>-4348431</v>
      </c>
      <c r="Z10" s="21">
        <v>-35.330692731438603</v>
      </c>
      <c r="AA10" s="22">
        <v>15289047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1271765</v>
      </c>
      <c r="F11" s="20">
        <v>1271765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635898</v>
      </c>
      <c r="Y11" s="20">
        <v>-635898</v>
      </c>
      <c r="Z11" s="21">
        <v>-100</v>
      </c>
      <c r="AA11" s="22">
        <v>1271765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-39214907</v>
      </c>
      <c r="D14" s="18"/>
      <c r="E14" s="19">
        <v>-91139027</v>
      </c>
      <c r="F14" s="20">
        <v>-91139027</v>
      </c>
      <c r="G14" s="20">
        <v>-3147410</v>
      </c>
      <c r="H14" s="20">
        <v>-4874872</v>
      </c>
      <c r="I14" s="20">
        <v>-2842246</v>
      </c>
      <c r="J14" s="20">
        <v>-10864528</v>
      </c>
      <c r="K14" s="20">
        <v>-3503704</v>
      </c>
      <c r="L14" s="20">
        <v>-3144445</v>
      </c>
      <c r="M14" s="20">
        <v>-4631531</v>
      </c>
      <c r="N14" s="20">
        <v>-11279680</v>
      </c>
      <c r="O14" s="20"/>
      <c r="P14" s="20"/>
      <c r="Q14" s="20"/>
      <c r="R14" s="20"/>
      <c r="S14" s="20"/>
      <c r="T14" s="20"/>
      <c r="U14" s="20"/>
      <c r="V14" s="20"/>
      <c r="W14" s="20">
        <v>-22144208</v>
      </c>
      <c r="X14" s="20">
        <v>-46901322</v>
      </c>
      <c r="Y14" s="20">
        <v>24757114</v>
      </c>
      <c r="Z14" s="21">
        <v>-52.78553555484001</v>
      </c>
      <c r="AA14" s="22">
        <v>-91139027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-26958796</v>
      </c>
      <c r="F15" s="20">
        <v>-26958796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-13479401</v>
      </c>
      <c r="Y15" s="20">
        <v>13479401</v>
      </c>
      <c r="Z15" s="21">
        <v>-100</v>
      </c>
      <c r="AA15" s="22">
        <v>-26958796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66982631</v>
      </c>
      <c r="D17" s="26">
        <f>SUM(D6:D16)</f>
        <v>0</v>
      </c>
      <c r="E17" s="27">
        <f t="shared" si="0"/>
        <v>20060761</v>
      </c>
      <c r="F17" s="28">
        <f t="shared" si="0"/>
        <v>20060761</v>
      </c>
      <c r="G17" s="28">
        <f t="shared" si="0"/>
        <v>23223641</v>
      </c>
      <c r="H17" s="28">
        <f t="shared" si="0"/>
        <v>1601126</v>
      </c>
      <c r="I17" s="28">
        <f t="shared" si="0"/>
        <v>2949293</v>
      </c>
      <c r="J17" s="28">
        <f t="shared" si="0"/>
        <v>27774060</v>
      </c>
      <c r="K17" s="28">
        <f t="shared" si="0"/>
        <v>3498549</v>
      </c>
      <c r="L17" s="28">
        <f t="shared" si="0"/>
        <v>2703727</v>
      </c>
      <c r="M17" s="28">
        <f t="shared" si="0"/>
        <v>17615785</v>
      </c>
      <c r="N17" s="28">
        <f t="shared" si="0"/>
        <v>23818061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51592121</v>
      </c>
      <c r="X17" s="28">
        <f t="shared" si="0"/>
        <v>19637761</v>
      </c>
      <c r="Y17" s="28">
        <f t="shared" si="0"/>
        <v>31954360</v>
      </c>
      <c r="Z17" s="29">
        <f>+IF(X17&lt;&gt;0,+(Y17/X17)*100,0)</f>
        <v>162.71895762454793</v>
      </c>
      <c r="AA17" s="30">
        <f>SUM(AA6:AA16)</f>
        <v>20060761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-14193579</v>
      </c>
      <c r="D26" s="18"/>
      <c r="E26" s="19">
        <v>-22326248</v>
      </c>
      <c r="F26" s="20">
        <v>-22326248</v>
      </c>
      <c r="G26" s="20">
        <v>-1981003</v>
      </c>
      <c r="H26" s="20">
        <v>-764444</v>
      </c>
      <c r="I26" s="20">
        <v>-485542</v>
      </c>
      <c r="J26" s="20">
        <v>-3230989</v>
      </c>
      <c r="K26" s="20">
        <v>-3096739</v>
      </c>
      <c r="L26" s="20">
        <v>-1739392</v>
      </c>
      <c r="M26" s="20">
        <v>-6095383</v>
      </c>
      <c r="N26" s="20">
        <v>-10931514</v>
      </c>
      <c r="O26" s="20"/>
      <c r="P26" s="20"/>
      <c r="Q26" s="20"/>
      <c r="R26" s="20"/>
      <c r="S26" s="20"/>
      <c r="T26" s="20"/>
      <c r="U26" s="20"/>
      <c r="V26" s="20"/>
      <c r="W26" s="20">
        <v>-14162503</v>
      </c>
      <c r="X26" s="20">
        <v>-10223764</v>
      </c>
      <c r="Y26" s="20">
        <v>-3938739</v>
      </c>
      <c r="Z26" s="21">
        <v>38.525331766265339</v>
      </c>
      <c r="AA26" s="22">
        <v>-22326248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-14193579</v>
      </c>
      <c r="D27" s="26">
        <f>SUM(D21:D26)</f>
        <v>0</v>
      </c>
      <c r="E27" s="27">
        <f t="shared" si="1"/>
        <v>-22326248</v>
      </c>
      <c r="F27" s="28">
        <f t="shared" si="1"/>
        <v>-22326248</v>
      </c>
      <c r="G27" s="28">
        <f t="shared" si="1"/>
        <v>-1981003</v>
      </c>
      <c r="H27" s="28">
        <f t="shared" si="1"/>
        <v>-764444</v>
      </c>
      <c r="I27" s="28">
        <f t="shared" si="1"/>
        <v>-485542</v>
      </c>
      <c r="J27" s="28">
        <f t="shared" si="1"/>
        <v>-3230989</v>
      </c>
      <c r="K27" s="28">
        <f t="shared" si="1"/>
        <v>-3096739</v>
      </c>
      <c r="L27" s="28">
        <f t="shared" si="1"/>
        <v>-1739392</v>
      </c>
      <c r="M27" s="28">
        <f t="shared" si="1"/>
        <v>-6095383</v>
      </c>
      <c r="N27" s="28">
        <f t="shared" si="1"/>
        <v>-10931514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-14162503</v>
      </c>
      <c r="X27" s="28">
        <f t="shared" si="1"/>
        <v>-10223764</v>
      </c>
      <c r="Y27" s="28">
        <f t="shared" si="1"/>
        <v>-3938739</v>
      </c>
      <c r="Z27" s="29">
        <f>+IF(X27&lt;&gt;0,+(Y27/X27)*100,0)</f>
        <v>38.525331766265339</v>
      </c>
      <c r="AA27" s="30">
        <f>SUM(AA21:AA26)</f>
        <v>-22326248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52789052</v>
      </c>
      <c r="D38" s="32">
        <f>+D17+D27+D36</f>
        <v>0</v>
      </c>
      <c r="E38" s="33">
        <f t="shared" si="3"/>
        <v>-2265487</v>
      </c>
      <c r="F38" s="2">
        <f t="shared" si="3"/>
        <v>-2265487</v>
      </c>
      <c r="G38" s="2">
        <f t="shared" si="3"/>
        <v>21242638</v>
      </c>
      <c r="H38" s="2">
        <f t="shared" si="3"/>
        <v>836682</v>
      </c>
      <c r="I38" s="2">
        <f t="shared" si="3"/>
        <v>2463751</v>
      </c>
      <c r="J38" s="2">
        <f t="shared" si="3"/>
        <v>24543071</v>
      </c>
      <c r="K38" s="2">
        <f t="shared" si="3"/>
        <v>401810</v>
      </c>
      <c r="L38" s="2">
        <f t="shared" si="3"/>
        <v>964335</v>
      </c>
      <c r="M38" s="2">
        <f t="shared" si="3"/>
        <v>11520402</v>
      </c>
      <c r="N38" s="2">
        <f t="shared" si="3"/>
        <v>12886547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37429618</v>
      </c>
      <c r="X38" s="2">
        <f t="shared" si="3"/>
        <v>9413997</v>
      </c>
      <c r="Y38" s="2">
        <f t="shared" si="3"/>
        <v>28015621</v>
      </c>
      <c r="Z38" s="34">
        <f>+IF(X38&lt;&gt;0,+(Y38/X38)*100,0)</f>
        <v>297.59538907862407</v>
      </c>
      <c r="AA38" s="35">
        <f>+AA17+AA27+AA36</f>
        <v>-2265487</v>
      </c>
    </row>
    <row r="39" spans="1:27" x14ac:dyDescent="0.25">
      <c r="A39" s="23" t="s">
        <v>60</v>
      </c>
      <c r="B39" s="17"/>
      <c r="C39" s="32">
        <v>169951655</v>
      </c>
      <c r="D39" s="32"/>
      <c r="E39" s="33"/>
      <c r="F39" s="2"/>
      <c r="G39" s="2">
        <v>246954472</v>
      </c>
      <c r="H39" s="2">
        <f>+G40+H60</f>
        <v>267830633</v>
      </c>
      <c r="I39" s="2">
        <f>+H40+I60</f>
        <v>268667315</v>
      </c>
      <c r="J39" s="2">
        <f>+G39</f>
        <v>246954472</v>
      </c>
      <c r="K39" s="2">
        <f>+I40+K60</f>
        <v>271131066</v>
      </c>
      <c r="L39" s="2">
        <f>+K40+L60</f>
        <v>271532876</v>
      </c>
      <c r="M39" s="2">
        <f>+L40+M60</f>
        <v>272497211</v>
      </c>
      <c r="N39" s="2">
        <f>+K39</f>
        <v>271131066</v>
      </c>
      <c r="O39" s="2">
        <f>+M40+O60</f>
        <v>284017613</v>
      </c>
      <c r="P39" s="2">
        <f>+O40+P60</f>
        <v>284017613</v>
      </c>
      <c r="Q39" s="2">
        <f>+P40+Q60</f>
        <v>284017613</v>
      </c>
      <c r="R39" s="2">
        <f>+O39</f>
        <v>284017613</v>
      </c>
      <c r="S39" s="2">
        <f>+Q40+S60</f>
        <v>284017613</v>
      </c>
      <c r="T39" s="2">
        <f>+S40+T60</f>
        <v>284017613</v>
      </c>
      <c r="U39" s="2">
        <f>+T40+U60</f>
        <v>284017613</v>
      </c>
      <c r="V39" s="2">
        <f>+S39</f>
        <v>284017613</v>
      </c>
      <c r="W39" s="2">
        <f>+G39</f>
        <v>246954472</v>
      </c>
      <c r="X39" s="2"/>
      <c r="Y39" s="2">
        <f>+W39-X39</f>
        <v>246954472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222740707</v>
      </c>
      <c r="D40" s="43">
        <f t="shared" ref="D40:AA40" si="4">+D38+D39</f>
        <v>0</v>
      </c>
      <c r="E40" s="44">
        <f t="shared" si="4"/>
        <v>-2265487</v>
      </c>
      <c r="F40" s="45">
        <f t="shared" si="4"/>
        <v>-2265487</v>
      </c>
      <c r="G40" s="45">
        <f t="shared" si="4"/>
        <v>268197110</v>
      </c>
      <c r="H40" s="45">
        <f t="shared" si="4"/>
        <v>268667315</v>
      </c>
      <c r="I40" s="45">
        <f t="shared" si="4"/>
        <v>271131066</v>
      </c>
      <c r="J40" s="45">
        <f>+I40</f>
        <v>271131066</v>
      </c>
      <c r="K40" s="45">
        <f t="shared" si="4"/>
        <v>271532876</v>
      </c>
      <c r="L40" s="45">
        <f t="shared" si="4"/>
        <v>272497211</v>
      </c>
      <c r="M40" s="45">
        <f t="shared" si="4"/>
        <v>284017613</v>
      </c>
      <c r="N40" s="45">
        <f>+M40</f>
        <v>284017613</v>
      </c>
      <c r="O40" s="45">
        <f t="shared" si="4"/>
        <v>284017613</v>
      </c>
      <c r="P40" s="45">
        <f t="shared" si="4"/>
        <v>284017613</v>
      </c>
      <c r="Q40" s="45">
        <f t="shared" si="4"/>
        <v>284017613</v>
      </c>
      <c r="R40" s="45">
        <f>+Q40</f>
        <v>284017613</v>
      </c>
      <c r="S40" s="45">
        <f t="shared" si="4"/>
        <v>284017613</v>
      </c>
      <c r="T40" s="45">
        <f t="shared" si="4"/>
        <v>284017613</v>
      </c>
      <c r="U40" s="45">
        <f t="shared" si="4"/>
        <v>284017613</v>
      </c>
      <c r="V40" s="45">
        <f>+U40</f>
        <v>284017613</v>
      </c>
      <c r="W40" s="45">
        <f>+V40</f>
        <v>284017613</v>
      </c>
      <c r="X40" s="45">
        <f t="shared" si="4"/>
        <v>9413997</v>
      </c>
      <c r="Y40" s="45">
        <f t="shared" si="4"/>
        <v>274970093</v>
      </c>
      <c r="Z40" s="46">
        <f>+IF(X40&lt;&gt;0,+(Y40/X40)*100,0)</f>
        <v>2920.8644638403857</v>
      </c>
      <c r="AA40" s="47">
        <f t="shared" si="4"/>
        <v>-2265487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246954472</v>
      </c>
      <c r="H60">
        <v>-366477</v>
      </c>
      <c r="J60">
        <v>246954472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10190304</v>
      </c>
      <c r="D7" s="18"/>
      <c r="E7" s="19">
        <v>12942203</v>
      </c>
      <c r="F7" s="20">
        <v>12942203</v>
      </c>
      <c r="G7" s="20">
        <v>2676</v>
      </c>
      <c r="H7" s="20">
        <v>810463</v>
      </c>
      <c r="I7" s="20">
        <v>2118</v>
      </c>
      <c r="J7" s="20">
        <v>815257</v>
      </c>
      <c r="K7" s="20">
        <v>1936079</v>
      </c>
      <c r="L7" s="20">
        <v>899253</v>
      </c>
      <c r="M7" s="20">
        <v>806472</v>
      </c>
      <c r="N7" s="20">
        <v>3641804</v>
      </c>
      <c r="O7" s="20"/>
      <c r="P7" s="20"/>
      <c r="Q7" s="20"/>
      <c r="R7" s="20"/>
      <c r="S7" s="20"/>
      <c r="T7" s="20"/>
      <c r="U7" s="20"/>
      <c r="V7" s="20"/>
      <c r="W7" s="20">
        <v>4457061</v>
      </c>
      <c r="X7" s="20">
        <v>6471102</v>
      </c>
      <c r="Y7" s="20">
        <v>-2014041</v>
      </c>
      <c r="Z7" s="21">
        <v>-31.12361696663103</v>
      </c>
      <c r="AA7" s="22">
        <v>12942203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91</v>
      </c>
      <c r="L11" s="20">
        <v>2441</v>
      </c>
      <c r="M11" s="20">
        <v>4301</v>
      </c>
      <c r="N11" s="20">
        <v>6833</v>
      </c>
      <c r="O11" s="20"/>
      <c r="P11" s="20"/>
      <c r="Q11" s="20"/>
      <c r="R11" s="20"/>
      <c r="S11" s="20"/>
      <c r="T11" s="20"/>
      <c r="U11" s="20"/>
      <c r="V11" s="20"/>
      <c r="W11" s="20">
        <v>6833</v>
      </c>
      <c r="X11" s="20"/>
      <c r="Y11" s="20">
        <v>6833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841977</v>
      </c>
      <c r="D14" s="18"/>
      <c r="E14" s="19">
        <v>-14071512</v>
      </c>
      <c r="F14" s="20">
        <v>-14071512</v>
      </c>
      <c r="G14" s="20">
        <v>-203025</v>
      </c>
      <c r="H14" s="20">
        <v>260339</v>
      </c>
      <c r="I14" s="20">
        <v>430211</v>
      </c>
      <c r="J14" s="20">
        <v>487525</v>
      </c>
      <c r="K14" s="20">
        <v>-337149</v>
      </c>
      <c r="L14" s="20">
        <v>115802</v>
      </c>
      <c r="M14" s="20">
        <v>234143</v>
      </c>
      <c r="N14" s="20">
        <v>12796</v>
      </c>
      <c r="O14" s="20"/>
      <c r="P14" s="20"/>
      <c r="Q14" s="20"/>
      <c r="R14" s="20"/>
      <c r="S14" s="20"/>
      <c r="T14" s="20"/>
      <c r="U14" s="20"/>
      <c r="V14" s="20"/>
      <c r="W14" s="20">
        <v>500321</v>
      </c>
      <c r="X14" s="20">
        <v>-7035756</v>
      </c>
      <c r="Y14" s="20">
        <v>7536077</v>
      </c>
      <c r="Z14" s="21">
        <v>-107.11111925996298</v>
      </c>
      <c r="AA14" s="22">
        <v>-14071512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11032281</v>
      </c>
      <c r="D17" s="26">
        <f>SUM(D6:D16)</f>
        <v>0</v>
      </c>
      <c r="E17" s="27">
        <f t="shared" si="0"/>
        <v>-1129309</v>
      </c>
      <c r="F17" s="28">
        <f t="shared" si="0"/>
        <v>-1129309</v>
      </c>
      <c r="G17" s="28">
        <f t="shared" si="0"/>
        <v>-200349</v>
      </c>
      <c r="H17" s="28">
        <f t="shared" si="0"/>
        <v>1070802</v>
      </c>
      <c r="I17" s="28">
        <f t="shared" si="0"/>
        <v>432329</v>
      </c>
      <c r="J17" s="28">
        <f t="shared" si="0"/>
        <v>1302782</v>
      </c>
      <c r="K17" s="28">
        <f t="shared" si="0"/>
        <v>1599021</v>
      </c>
      <c r="L17" s="28">
        <f t="shared" si="0"/>
        <v>1017496</v>
      </c>
      <c r="M17" s="28">
        <f t="shared" si="0"/>
        <v>1044916</v>
      </c>
      <c r="N17" s="28">
        <f t="shared" si="0"/>
        <v>3661433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4964215</v>
      </c>
      <c r="X17" s="28">
        <f t="shared" si="0"/>
        <v>-564654</v>
      </c>
      <c r="Y17" s="28">
        <f t="shared" si="0"/>
        <v>5528869</v>
      </c>
      <c r="Z17" s="29">
        <f>+IF(X17&lt;&gt;0,+(Y17/X17)*100,0)</f>
        <v>-979.1605124554153</v>
      </c>
      <c r="AA17" s="30">
        <f>SUM(AA6:AA16)</f>
        <v>-1129309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-29443815</v>
      </c>
      <c r="D26" s="18"/>
      <c r="E26" s="19">
        <v>-10349588</v>
      </c>
      <c r="F26" s="20">
        <v>-10349588</v>
      </c>
      <c r="G26" s="20">
        <v>-3410995</v>
      </c>
      <c r="H26" s="20">
        <v>-271426</v>
      </c>
      <c r="I26" s="20">
        <v>-2244479</v>
      </c>
      <c r="J26" s="20">
        <v>-5926900</v>
      </c>
      <c r="K26" s="20">
        <v>-1758212</v>
      </c>
      <c r="L26" s="20"/>
      <c r="M26" s="20">
        <v>-4150200</v>
      </c>
      <c r="N26" s="20">
        <v>-5908412</v>
      </c>
      <c r="O26" s="20"/>
      <c r="P26" s="20"/>
      <c r="Q26" s="20"/>
      <c r="R26" s="20"/>
      <c r="S26" s="20"/>
      <c r="T26" s="20"/>
      <c r="U26" s="20"/>
      <c r="V26" s="20"/>
      <c r="W26" s="20">
        <v>-11835312</v>
      </c>
      <c r="X26" s="20">
        <v>-5174790</v>
      </c>
      <c r="Y26" s="20">
        <v>-6660522</v>
      </c>
      <c r="Z26" s="21">
        <v>128.7109621839727</v>
      </c>
      <c r="AA26" s="22">
        <v>-10349588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-29443815</v>
      </c>
      <c r="D27" s="26">
        <f>SUM(D21:D26)</f>
        <v>0</v>
      </c>
      <c r="E27" s="27">
        <f t="shared" si="1"/>
        <v>-10349588</v>
      </c>
      <c r="F27" s="28">
        <f t="shared" si="1"/>
        <v>-10349588</v>
      </c>
      <c r="G27" s="28">
        <f t="shared" si="1"/>
        <v>-3410995</v>
      </c>
      <c r="H27" s="28">
        <f t="shared" si="1"/>
        <v>-271426</v>
      </c>
      <c r="I27" s="28">
        <f t="shared" si="1"/>
        <v>-2244479</v>
      </c>
      <c r="J27" s="28">
        <f t="shared" si="1"/>
        <v>-5926900</v>
      </c>
      <c r="K27" s="28">
        <f t="shared" si="1"/>
        <v>-1758212</v>
      </c>
      <c r="L27" s="28">
        <f t="shared" si="1"/>
        <v>0</v>
      </c>
      <c r="M27" s="28">
        <f t="shared" si="1"/>
        <v>-4150200</v>
      </c>
      <c r="N27" s="28">
        <f t="shared" si="1"/>
        <v>-5908412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-11835312</v>
      </c>
      <c r="X27" s="28">
        <f t="shared" si="1"/>
        <v>-5174790</v>
      </c>
      <c r="Y27" s="28">
        <f t="shared" si="1"/>
        <v>-6660522</v>
      </c>
      <c r="Z27" s="29">
        <f>+IF(X27&lt;&gt;0,+(Y27/X27)*100,0)</f>
        <v>128.7109621839727</v>
      </c>
      <c r="AA27" s="30">
        <f>SUM(AA21:AA26)</f>
        <v>-10349588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-18411534</v>
      </c>
      <c r="D38" s="32">
        <f>+D17+D27+D36</f>
        <v>0</v>
      </c>
      <c r="E38" s="33">
        <f t="shared" si="3"/>
        <v>-11478897</v>
      </c>
      <c r="F38" s="2">
        <f t="shared" si="3"/>
        <v>-11478897</v>
      </c>
      <c r="G38" s="2">
        <f t="shared" si="3"/>
        <v>-3611344</v>
      </c>
      <c r="H38" s="2">
        <f t="shared" si="3"/>
        <v>799376</v>
      </c>
      <c r="I38" s="2">
        <f t="shared" si="3"/>
        <v>-1812150</v>
      </c>
      <c r="J38" s="2">
        <f t="shared" si="3"/>
        <v>-4624118</v>
      </c>
      <c r="K38" s="2">
        <f t="shared" si="3"/>
        <v>-159191</v>
      </c>
      <c r="L38" s="2">
        <f t="shared" si="3"/>
        <v>1017496</v>
      </c>
      <c r="M38" s="2">
        <f t="shared" si="3"/>
        <v>-3105284</v>
      </c>
      <c r="N38" s="2">
        <f t="shared" si="3"/>
        <v>-2246979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-6871097</v>
      </c>
      <c r="X38" s="2">
        <f t="shared" si="3"/>
        <v>-5739444</v>
      </c>
      <c r="Y38" s="2">
        <f t="shared" si="3"/>
        <v>-1131653</v>
      </c>
      <c r="Z38" s="34">
        <f>+IF(X38&lt;&gt;0,+(Y38/X38)*100,0)</f>
        <v>19.717118940440919</v>
      </c>
      <c r="AA38" s="35">
        <f>+AA17+AA27+AA36</f>
        <v>-11478897</v>
      </c>
    </row>
    <row r="39" spans="1:27" x14ac:dyDescent="0.25">
      <c r="A39" s="23" t="s">
        <v>60</v>
      </c>
      <c r="B39" s="17"/>
      <c r="C39" s="32">
        <v>-32017332</v>
      </c>
      <c r="D39" s="32"/>
      <c r="E39" s="33"/>
      <c r="F39" s="2"/>
      <c r="G39" s="2">
        <v>-54093740</v>
      </c>
      <c r="H39" s="2">
        <f>+G40+H60</f>
        <v>-57705084</v>
      </c>
      <c r="I39" s="2">
        <f>+H40+I60</f>
        <v>-56905708</v>
      </c>
      <c r="J39" s="2">
        <f>+G39</f>
        <v>-54093740</v>
      </c>
      <c r="K39" s="2">
        <f>+I40+K60</f>
        <v>-58717858</v>
      </c>
      <c r="L39" s="2">
        <f>+K40+L60</f>
        <v>-58877049</v>
      </c>
      <c r="M39" s="2">
        <f>+L40+M60</f>
        <v>-57859553</v>
      </c>
      <c r="N39" s="2">
        <f>+K39</f>
        <v>-58717858</v>
      </c>
      <c r="O39" s="2">
        <f>+M40+O60</f>
        <v>-60964837</v>
      </c>
      <c r="P39" s="2">
        <f>+O40+P60</f>
        <v>-60964837</v>
      </c>
      <c r="Q39" s="2">
        <f>+P40+Q60</f>
        <v>-60964837</v>
      </c>
      <c r="R39" s="2">
        <f>+O39</f>
        <v>-60964837</v>
      </c>
      <c r="S39" s="2">
        <f>+Q40+S60</f>
        <v>-60964837</v>
      </c>
      <c r="T39" s="2">
        <f>+S40+T60</f>
        <v>-60964837</v>
      </c>
      <c r="U39" s="2">
        <f>+T40+U60</f>
        <v>-60964837</v>
      </c>
      <c r="V39" s="2">
        <f>+S39</f>
        <v>-60964837</v>
      </c>
      <c r="W39" s="2">
        <f>+G39</f>
        <v>-54093740</v>
      </c>
      <c r="X39" s="2"/>
      <c r="Y39" s="2">
        <f>+W39-X39</f>
        <v>-54093740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-50428866</v>
      </c>
      <c r="D40" s="43">
        <f t="shared" ref="D40:AA40" si="4">+D38+D39</f>
        <v>0</v>
      </c>
      <c r="E40" s="44">
        <f t="shared" si="4"/>
        <v>-11478897</v>
      </c>
      <c r="F40" s="45">
        <f t="shared" si="4"/>
        <v>-11478897</v>
      </c>
      <c r="G40" s="45">
        <f t="shared" si="4"/>
        <v>-57705084</v>
      </c>
      <c r="H40" s="45">
        <f t="shared" si="4"/>
        <v>-56905708</v>
      </c>
      <c r="I40" s="45">
        <f t="shared" si="4"/>
        <v>-58717858</v>
      </c>
      <c r="J40" s="45">
        <f>+I40</f>
        <v>-58717858</v>
      </c>
      <c r="K40" s="45">
        <f t="shared" si="4"/>
        <v>-58877049</v>
      </c>
      <c r="L40" s="45">
        <f t="shared" si="4"/>
        <v>-57859553</v>
      </c>
      <c r="M40" s="45">
        <f t="shared" si="4"/>
        <v>-60964837</v>
      </c>
      <c r="N40" s="45">
        <f>+M40</f>
        <v>-60964837</v>
      </c>
      <c r="O40" s="45">
        <f t="shared" si="4"/>
        <v>-60964837</v>
      </c>
      <c r="P40" s="45">
        <f t="shared" si="4"/>
        <v>-60964837</v>
      </c>
      <c r="Q40" s="45">
        <f t="shared" si="4"/>
        <v>-60964837</v>
      </c>
      <c r="R40" s="45">
        <f>+Q40</f>
        <v>-60964837</v>
      </c>
      <c r="S40" s="45">
        <f t="shared" si="4"/>
        <v>-60964837</v>
      </c>
      <c r="T40" s="45">
        <f t="shared" si="4"/>
        <v>-60964837</v>
      </c>
      <c r="U40" s="45">
        <f t="shared" si="4"/>
        <v>-60964837</v>
      </c>
      <c r="V40" s="45">
        <f>+U40</f>
        <v>-60964837</v>
      </c>
      <c r="W40" s="45">
        <f>+V40</f>
        <v>-60964837</v>
      </c>
      <c r="X40" s="45">
        <f t="shared" si="4"/>
        <v>-5739444</v>
      </c>
      <c r="Y40" s="45">
        <f t="shared" si="4"/>
        <v>-55225393</v>
      </c>
      <c r="Z40" s="46">
        <f>+IF(X40&lt;&gt;0,+(Y40/X40)*100,0)</f>
        <v>962.20806405637893</v>
      </c>
      <c r="AA40" s="47">
        <f t="shared" si="4"/>
        <v>-11478897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-54093740</v>
      </c>
      <c r="J60">
        <v>-54093740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414453</v>
      </c>
      <c r="D7" s="18"/>
      <c r="E7" s="19">
        <v>331676</v>
      </c>
      <c r="F7" s="20">
        <v>331676</v>
      </c>
      <c r="G7" s="20">
        <v>41935</v>
      </c>
      <c r="H7" s="20">
        <v>47921</v>
      </c>
      <c r="I7" s="20">
        <v>35268</v>
      </c>
      <c r="J7" s="20">
        <v>125124</v>
      </c>
      <c r="K7" s="20">
        <v>41538</v>
      </c>
      <c r="L7" s="20">
        <v>91378</v>
      </c>
      <c r="M7" s="20">
        <v>50055</v>
      </c>
      <c r="N7" s="20">
        <v>182971</v>
      </c>
      <c r="O7" s="20"/>
      <c r="P7" s="20"/>
      <c r="Q7" s="20"/>
      <c r="R7" s="20"/>
      <c r="S7" s="20"/>
      <c r="T7" s="20"/>
      <c r="U7" s="20"/>
      <c r="V7" s="20"/>
      <c r="W7" s="20">
        <v>308095</v>
      </c>
      <c r="X7" s="20">
        <v>165840</v>
      </c>
      <c r="Y7" s="20">
        <v>142255</v>
      </c>
      <c r="Z7" s="21">
        <v>85.778461167390248</v>
      </c>
      <c r="AA7" s="22">
        <v>331676</v>
      </c>
    </row>
    <row r="8" spans="1:27" x14ac:dyDescent="0.25">
      <c r="A8" s="23" t="s">
        <v>36</v>
      </c>
      <c r="B8" s="17" t="s">
        <v>32</v>
      </c>
      <c r="C8" s="18">
        <v>687065</v>
      </c>
      <c r="D8" s="18"/>
      <c r="E8" s="19">
        <v>741191</v>
      </c>
      <c r="F8" s="20">
        <v>741191</v>
      </c>
      <c r="G8" s="20">
        <v>40239</v>
      </c>
      <c r="H8" s="20">
        <v>203475</v>
      </c>
      <c r="I8" s="20">
        <v>37277</v>
      </c>
      <c r="J8" s="20">
        <v>280991</v>
      </c>
      <c r="K8" s="20">
        <v>48938</v>
      </c>
      <c r="L8" s="20">
        <v>42669</v>
      </c>
      <c r="M8" s="20">
        <v>34759</v>
      </c>
      <c r="N8" s="20">
        <v>126366</v>
      </c>
      <c r="O8" s="20"/>
      <c r="P8" s="20"/>
      <c r="Q8" s="20"/>
      <c r="R8" s="20"/>
      <c r="S8" s="20"/>
      <c r="T8" s="20"/>
      <c r="U8" s="20"/>
      <c r="V8" s="20"/>
      <c r="W8" s="20">
        <v>407357</v>
      </c>
      <c r="X8" s="20">
        <v>370596</v>
      </c>
      <c r="Y8" s="20">
        <v>36761</v>
      </c>
      <c r="Z8" s="21">
        <v>9.919427085019807</v>
      </c>
      <c r="AA8" s="22">
        <v>741191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-3456681</v>
      </c>
      <c r="D14" s="18"/>
      <c r="E14" s="19">
        <v>-14045716</v>
      </c>
      <c r="F14" s="20">
        <v>-14045716</v>
      </c>
      <c r="G14" s="20">
        <v>-5152</v>
      </c>
      <c r="H14" s="20"/>
      <c r="I14" s="20">
        <v>-36035</v>
      </c>
      <c r="J14" s="20">
        <v>-41187</v>
      </c>
      <c r="K14" s="20">
        <v>-122406</v>
      </c>
      <c r="L14" s="20">
        <v>-336602</v>
      </c>
      <c r="M14" s="20">
        <v>-332972</v>
      </c>
      <c r="N14" s="20">
        <v>-791980</v>
      </c>
      <c r="O14" s="20"/>
      <c r="P14" s="20"/>
      <c r="Q14" s="20"/>
      <c r="R14" s="20"/>
      <c r="S14" s="20"/>
      <c r="T14" s="20"/>
      <c r="U14" s="20"/>
      <c r="V14" s="20"/>
      <c r="W14" s="20">
        <v>-833167</v>
      </c>
      <c r="X14" s="20">
        <v>-7022862</v>
      </c>
      <c r="Y14" s="20">
        <v>6189695</v>
      </c>
      <c r="Z14" s="21">
        <v>-88.136360930913924</v>
      </c>
      <c r="AA14" s="22">
        <v>-14045716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-2355163</v>
      </c>
      <c r="D17" s="26">
        <f>SUM(D6:D16)</f>
        <v>0</v>
      </c>
      <c r="E17" s="27">
        <f t="shared" si="0"/>
        <v>-12972849</v>
      </c>
      <c r="F17" s="28">
        <f t="shared" si="0"/>
        <v>-12972849</v>
      </c>
      <c r="G17" s="28">
        <f t="shared" si="0"/>
        <v>77022</v>
      </c>
      <c r="H17" s="28">
        <f t="shared" si="0"/>
        <v>251396</v>
      </c>
      <c r="I17" s="28">
        <f t="shared" si="0"/>
        <v>36510</v>
      </c>
      <c r="J17" s="28">
        <f t="shared" si="0"/>
        <v>364928</v>
      </c>
      <c r="K17" s="28">
        <f t="shared" si="0"/>
        <v>-31930</v>
      </c>
      <c r="L17" s="28">
        <f t="shared" si="0"/>
        <v>-202555</v>
      </c>
      <c r="M17" s="28">
        <f t="shared" si="0"/>
        <v>-248158</v>
      </c>
      <c r="N17" s="28">
        <f t="shared" si="0"/>
        <v>-482643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-117715</v>
      </c>
      <c r="X17" s="28">
        <f t="shared" si="0"/>
        <v>-6486426</v>
      </c>
      <c r="Y17" s="28">
        <f t="shared" si="0"/>
        <v>6368711</v>
      </c>
      <c r="Z17" s="29">
        <f>+IF(X17&lt;&gt;0,+(Y17/X17)*100,0)</f>
        <v>-98.18521016041808</v>
      </c>
      <c r="AA17" s="30">
        <f>SUM(AA6:AA16)</f>
        <v>-12972849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-32213458</v>
      </c>
      <c r="D26" s="18"/>
      <c r="E26" s="19">
        <v>-29000000</v>
      </c>
      <c r="F26" s="20">
        <v>-29000000</v>
      </c>
      <c r="G26" s="20"/>
      <c r="H26" s="20">
        <v>-5371777</v>
      </c>
      <c r="I26" s="20">
        <v>-676382</v>
      </c>
      <c r="J26" s="20">
        <v>-6048159</v>
      </c>
      <c r="K26" s="20">
        <v>-3114442</v>
      </c>
      <c r="L26" s="20">
        <v>-2957255</v>
      </c>
      <c r="M26" s="20">
        <v>-12454830</v>
      </c>
      <c r="N26" s="20">
        <v>-18526527</v>
      </c>
      <c r="O26" s="20"/>
      <c r="P26" s="20"/>
      <c r="Q26" s="20"/>
      <c r="R26" s="20"/>
      <c r="S26" s="20"/>
      <c r="T26" s="20"/>
      <c r="U26" s="20"/>
      <c r="V26" s="20"/>
      <c r="W26" s="20">
        <v>-24574686</v>
      </c>
      <c r="X26" s="20">
        <v>-14500008</v>
      </c>
      <c r="Y26" s="20">
        <v>-10074678</v>
      </c>
      <c r="Z26" s="21">
        <v>69.480499596965743</v>
      </c>
      <c r="AA26" s="22">
        <v>-29000000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-32213458</v>
      </c>
      <c r="D27" s="26">
        <f>SUM(D21:D26)</f>
        <v>0</v>
      </c>
      <c r="E27" s="27">
        <f t="shared" si="1"/>
        <v>-29000000</v>
      </c>
      <c r="F27" s="28">
        <f t="shared" si="1"/>
        <v>-29000000</v>
      </c>
      <c r="G27" s="28">
        <f t="shared" si="1"/>
        <v>0</v>
      </c>
      <c r="H27" s="28">
        <f t="shared" si="1"/>
        <v>-5371777</v>
      </c>
      <c r="I27" s="28">
        <f t="shared" si="1"/>
        <v>-676382</v>
      </c>
      <c r="J27" s="28">
        <f t="shared" si="1"/>
        <v>-6048159</v>
      </c>
      <c r="K27" s="28">
        <f t="shared" si="1"/>
        <v>-3114442</v>
      </c>
      <c r="L27" s="28">
        <f t="shared" si="1"/>
        <v>-2957255</v>
      </c>
      <c r="M27" s="28">
        <f t="shared" si="1"/>
        <v>-12454830</v>
      </c>
      <c r="N27" s="28">
        <f t="shared" si="1"/>
        <v>-18526527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-24574686</v>
      </c>
      <c r="X27" s="28">
        <f t="shared" si="1"/>
        <v>-14500008</v>
      </c>
      <c r="Y27" s="28">
        <f t="shared" si="1"/>
        <v>-10074678</v>
      </c>
      <c r="Z27" s="29">
        <f>+IF(X27&lt;&gt;0,+(Y27/X27)*100,0)</f>
        <v>69.480499596965743</v>
      </c>
      <c r="AA27" s="30">
        <f>SUM(AA21:AA26)</f>
        <v>-29000000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-34568621</v>
      </c>
      <c r="D38" s="32">
        <f>+D17+D27+D36</f>
        <v>0</v>
      </c>
      <c r="E38" s="33">
        <f t="shared" si="3"/>
        <v>-41972849</v>
      </c>
      <c r="F38" s="2">
        <f t="shared" si="3"/>
        <v>-41972849</v>
      </c>
      <c r="G38" s="2">
        <f t="shared" si="3"/>
        <v>77022</v>
      </c>
      <c r="H38" s="2">
        <f t="shared" si="3"/>
        <v>-5120381</v>
      </c>
      <c r="I38" s="2">
        <f t="shared" si="3"/>
        <v>-639872</v>
      </c>
      <c r="J38" s="2">
        <f t="shared" si="3"/>
        <v>-5683231</v>
      </c>
      <c r="K38" s="2">
        <f t="shared" si="3"/>
        <v>-3146372</v>
      </c>
      <c r="L38" s="2">
        <f t="shared" si="3"/>
        <v>-3159810</v>
      </c>
      <c r="M38" s="2">
        <f t="shared" si="3"/>
        <v>-12702988</v>
      </c>
      <c r="N38" s="2">
        <f t="shared" si="3"/>
        <v>-19009170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-24692401</v>
      </c>
      <c r="X38" s="2">
        <f t="shared" si="3"/>
        <v>-20986434</v>
      </c>
      <c r="Y38" s="2">
        <f t="shared" si="3"/>
        <v>-3705967</v>
      </c>
      <c r="Z38" s="34">
        <f>+IF(X38&lt;&gt;0,+(Y38/X38)*100,0)</f>
        <v>17.65886953448118</v>
      </c>
      <c r="AA38" s="35">
        <f>+AA17+AA27+AA36</f>
        <v>-41972849</v>
      </c>
    </row>
    <row r="39" spans="1:27" x14ac:dyDescent="0.25">
      <c r="A39" s="23" t="s">
        <v>60</v>
      </c>
      <c r="B39" s="17"/>
      <c r="C39" s="32">
        <v>-32827449</v>
      </c>
      <c r="D39" s="32"/>
      <c r="E39" s="33"/>
      <c r="F39" s="2"/>
      <c r="G39" s="2">
        <v>-67396069</v>
      </c>
      <c r="H39" s="2">
        <f>+G40+H60</f>
        <v>-67319047</v>
      </c>
      <c r="I39" s="2">
        <f>+H40+I60</f>
        <v>-72439428</v>
      </c>
      <c r="J39" s="2">
        <f>+G39</f>
        <v>-67396069</v>
      </c>
      <c r="K39" s="2">
        <f>+I40+K60</f>
        <v>-73079300</v>
      </c>
      <c r="L39" s="2">
        <f>+K40+L60</f>
        <v>-76225672</v>
      </c>
      <c r="M39" s="2">
        <f>+L40+M60</f>
        <v>-79385482</v>
      </c>
      <c r="N39" s="2">
        <f>+K39</f>
        <v>-73079300</v>
      </c>
      <c r="O39" s="2">
        <f>+M40+O60</f>
        <v>-92088470</v>
      </c>
      <c r="P39" s="2">
        <f>+O40+P60</f>
        <v>-92088470</v>
      </c>
      <c r="Q39" s="2">
        <f>+P40+Q60</f>
        <v>-92088470</v>
      </c>
      <c r="R39" s="2">
        <f>+O39</f>
        <v>-92088470</v>
      </c>
      <c r="S39" s="2">
        <f>+Q40+S60</f>
        <v>-92088470</v>
      </c>
      <c r="T39" s="2">
        <f>+S40+T60</f>
        <v>-92088470</v>
      </c>
      <c r="U39" s="2">
        <f>+T40+U60</f>
        <v>-92088470</v>
      </c>
      <c r="V39" s="2">
        <f>+S39</f>
        <v>-92088470</v>
      </c>
      <c r="W39" s="2">
        <f>+G39</f>
        <v>-67396069</v>
      </c>
      <c r="X39" s="2"/>
      <c r="Y39" s="2">
        <f>+W39-X39</f>
        <v>-67396069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-67396070</v>
      </c>
      <c r="D40" s="43">
        <f t="shared" ref="D40:AA40" si="4">+D38+D39</f>
        <v>0</v>
      </c>
      <c r="E40" s="44">
        <f t="shared" si="4"/>
        <v>-41972849</v>
      </c>
      <c r="F40" s="45">
        <f t="shared" si="4"/>
        <v>-41972849</v>
      </c>
      <c r="G40" s="45">
        <f t="shared" si="4"/>
        <v>-67319047</v>
      </c>
      <c r="H40" s="45">
        <f t="shared" si="4"/>
        <v>-72439428</v>
      </c>
      <c r="I40" s="45">
        <f t="shared" si="4"/>
        <v>-73079300</v>
      </c>
      <c r="J40" s="45">
        <f>+I40</f>
        <v>-73079300</v>
      </c>
      <c r="K40" s="45">
        <f t="shared" si="4"/>
        <v>-76225672</v>
      </c>
      <c r="L40" s="45">
        <f t="shared" si="4"/>
        <v>-79385482</v>
      </c>
      <c r="M40" s="45">
        <f t="shared" si="4"/>
        <v>-92088470</v>
      </c>
      <c r="N40" s="45">
        <f>+M40</f>
        <v>-92088470</v>
      </c>
      <c r="O40" s="45">
        <f t="shared" si="4"/>
        <v>-92088470</v>
      </c>
      <c r="P40" s="45">
        <f t="shared" si="4"/>
        <v>-92088470</v>
      </c>
      <c r="Q40" s="45">
        <f t="shared" si="4"/>
        <v>-92088470</v>
      </c>
      <c r="R40" s="45">
        <f>+Q40</f>
        <v>-92088470</v>
      </c>
      <c r="S40" s="45">
        <f t="shared" si="4"/>
        <v>-92088470</v>
      </c>
      <c r="T40" s="45">
        <f t="shared" si="4"/>
        <v>-92088470</v>
      </c>
      <c r="U40" s="45">
        <f t="shared" si="4"/>
        <v>-92088470</v>
      </c>
      <c r="V40" s="45">
        <f>+U40</f>
        <v>-92088470</v>
      </c>
      <c r="W40" s="45">
        <f>+V40</f>
        <v>-92088470</v>
      </c>
      <c r="X40" s="45">
        <f t="shared" si="4"/>
        <v>-20986434</v>
      </c>
      <c r="Y40" s="45">
        <f t="shared" si="4"/>
        <v>-71102036</v>
      </c>
      <c r="Z40" s="46">
        <f>+IF(X40&lt;&gt;0,+(Y40/X40)*100,0)</f>
        <v>338.79998860216079</v>
      </c>
      <c r="AA40" s="47">
        <f t="shared" si="4"/>
        <v>-41972849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-67396069</v>
      </c>
      <c r="J60">
        <v>-67396069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2054509</v>
      </c>
      <c r="D7" s="18"/>
      <c r="E7" s="19"/>
      <c r="F7" s="20"/>
      <c r="G7" s="20">
        <v>122810</v>
      </c>
      <c r="H7" s="20">
        <v>106180</v>
      </c>
      <c r="I7" s="20">
        <v>332825</v>
      </c>
      <c r="J7" s="20">
        <v>561815</v>
      </c>
      <c r="K7" s="20">
        <v>251952</v>
      </c>
      <c r="L7" s="20">
        <v>275443</v>
      </c>
      <c r="M7" s="20">
        <v>123676</v>
      </c>
      <c r="N7" s="20">
        <v>651071</v>
      </c>
      <c r="O7" s="20"/>
      <c r="P7" s="20"/>
      <c r="Q7" s="20"/>
      <c r="R7" s="20"/>
      <c r="S7" s="20"/>
      <c r="T7" s="20"/>
      <c r="U7" s="20"/>
      <c r="V7" s="20"/>
      <c r="W7" s="20">
        <v>1212886</v>
      </c>
      <c r="X7" s="20"/>
      <c r="Y7" s="20">
        <v>1212886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-154637</v>
      </c>
      <c r="D14" s="18"/>
      <c r="E14" s="19"/>
      <c r="F14" s="20"/>
      <c r="G14" s="20"/>
      <c r="H14" s="20">
        <v>-1078435</v>
      </c>
      <c r="I14" s="20"/>
      <c r="J14" s="20">
        <v>-1078435</v>
      </c>
      <c r="K14" s="20">
        <v>-133147</v>
      </c>
      <c r="L14" s="20">
        <v>-592612</v>
      </c>
      <c r="M14" s="20">
        <v>-692140</v>
      </c>
      <c r="N14" s="20">
        <v>-1417899</v>
      </c>
      <c r="O14" s="20"/>
      <c r="P14" s="20"/>
      <c r="Q14" s="20"/>
      <c r="R14" s="20"/>
      <c r="S14" s="20"/>
      <c r="T14" s="20"/>
      <c r="U14" s="20"/>
      <c r="V14" s="20"/>
      <c r="W14" s="20">
        <v>-2496334</v>
      </c>
      <c r="X14" s="20"/>
      <c r="Y14" s="20">
        <v>-2496334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1899872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122810</v>
      </c>
      <c r="H17" s="28">
        <f t="shared" si="0"/>
        <v>-972255</v>
      </c>
      <c r="I17" s="28">
        <f t="shared" si="0"/>
        <v>332825</v>
      </c>
      <c r="J17" s="28">
        <f t="shared" si="0"/>
        <v>-516620</v>
      </c>
      <c r="K17" s="28">
        <f t="shared" si="0"/>
        <v>118805</v>
      </c>
      <c r="L17" s="28">
        <f t="shared" si="0"/>
        <v>-317169</v>
      </c>
      <c r="M17" s="28">
        <f t="shared" si="0"/>
        <v>-568464</v>
      </c>
      <c r="N17" s="28">
        <f t="shared" si="0"/>
        <v>-766828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-1283448</v>
      </c>
      <c r="X17" s="28">
        <f t="shared" si="0"/>
        <v>0</v>
      </c>
      <c r="Y17" s="28">
        <f t="shared" si="0"/>
        <v>-1283448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-39637743</v>
      </c>
      <c r="D26" s="18"/>
      <c r="E26" s="19">
        <v>-58276037</v>
      </c>
      <c r="F26" s="20">
        <v>-58276037</v>
      </c>
      <c r="G26" s="20">
        <v>-5603355</v>
      </c>
      <c r="H26" s="20">
        <v>-3311732</v>
      </c>
      <c r="I26" s="20">
        <v>-4071772</v>
      </c>
      <c r="J26" s="20">
        <v>-12986859</v>
      </c>
      <c r="K26" s="20">
        <v>-8422125</v>
      </c>
      <c r="L26" s="20">
        <v>-6384678</v>
      </c>
      <c r="M26" s="20">
        <v>-4539276</v>
      </c>
      <c r="N26" s="20">
        <v>-19346079</v>
      </c>
      <c r="O26" s="20"/>
      <c r="P26" s="20"/>
      <c r="Q26" s="20"/>
      <c r="R26" s="20"/>
      <c r="S26" s="20"/>
      <c r="T26" s="20"/>
      <c r="U26" s="20"/>
      <c r="V26" s="20"/>
      <c r="W26" s="20">
        <v>-32332938</v>
      </c>
      <c r="X26" s="20">
        <v>-28992328</v>
      </c>
      <c r="Y26" s="20">
        <v>-3340610</v>
      </c>
      <c r="Z26" s="21">
        <v>11.522393096546093</v>
      </c>
      <c r="AA26" s="22">
        <v>-58276037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-39637743</v>
      </c>
      <c r="D27" s="26">
        <f>SUM(D21:D26)</f>
        <v>0</v>
      </c>
      <c r="E27" s="27">
        <f t="shared" si="1"/>
        <v>-58276037</v>
      </c>
      <c r="F27" s="28">
        <f t="shared" si="1"/>
        <v>-58276037</v>
      </c>
      <c r="G27" s="28">
        <f t="shared" si="1"/>
        <v>-5603355</v>
      </c>
      <c r="H27" s="28">
        <f t="shared" si="1"/>
        <v>-3311732</v>
      </c>
      <c r="I27" s="28">
        <f t="shared" si="1"/>
        <v>-4071772</v>
      </c>
      <c r="J27" s="28">
        <f t="shared" si="1"/>
        <v>-12986859</v>
      </c>
      <c r="K27" s="28">
        <f t="shared" si="1"/>
        <v>-8422125</v>
      </c>
      <c r="L27" s="28">
        <f t="shared" si="1"/>
        <v>-6384678</v>
      </c>
      <c r="M27" s="28">
        <f t="shared" si="1"/>
        <v>-4539276</v>
      </c>
      <c r="N27" s="28">
        <f t="shared" si="1"/>
        <v>-19346079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-32332938</v>
      </c>
      <c r="X27" s="28">
        <f t="shared" si="1"/>
        <v>-28992328</v>
      </c>
      <c r="Y27" s="28">
        <f t="shared" si="1"/>
        <v>-3340610</v>
      </c>
      <c r="Z27" s="29">
        <f>+IF(X27&lt;&gt;0,+(Y27/X27)*100,0)</f>
        <v>11.522393096546093</v>
      </c>
      <c r="AA27" s="30">
        <f>SUM(AA21:AA26)</f>
        <v>-58276037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-37737871</v>
      </c>
      <c r="D38" s="32">
        <f>+D17+D27+D36</f>
        <v>0</v>
      </c>
      <c r="E38" s="33">
        <f t="shared" si="3"/>
        <v>-58276037</v>
      </c>
      <c r="F38" s="2">
        <f t="shared" si="3"/>
        <v>-58276037</v>
      </c>
      <c r="G38" s="2">
        <f t="shared" si="3"/>
        <v>-5480545</v>
      </c>
      <c r="H38" s="2">
        <f t="shared" si="3"/>
        <v>-4283987</v>
      </c>
      <c r="I38" s="2">
        <f t="shared" si="3"/>
        <v>-3738947</v>
      </c>
      <c r="J38" s="2">
        <f t="shared" si="3"/>
        <v>-13503479</v>
      </c>
      <c r="K38" s="2">
        <f t="shared" si="3"/>
        <v>-8303320</v>
      </c>
      <c r="L38" s="2">
        <f t="shared" si="3"/>
        <v>-6701847</v>
      </c>
      <c r="M38" s="2">
        <f t="shared" si="3"/>
        <v>-5107740</v>
      </c>
      <c r="N38" s="2">
        <f t="shared" si="3"/>
        <v>-20112907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-33616386</v>
      </c>
      <c r="X38" s="2">
        <f t="shared" si="3"/>
        <v>-28992328</v>
      </c>
      <c r="Y38" s="2">
        <f t="shared" si="3"/>
        <v>-4624058</v>
      </c>
      <c r="Z38" s="34">
        <f>+IF(X38&lt;&gt;0,+(Y38/X38)*100,0)</f>
        <v>15.949246986996007</v>
      </c>
      <c r="AA38" s="35">
        <f>+AA17+AA27+AA36</f>
        <v>-58276037</v>
      </c>
    </row>
    <row r="39" spans="1:27" x14ac:dyDescent="0.25">
      <c r="A39" s="23" t="s">
        <v>60</v>
      </c>
      <c r="B39" s="17"/>
      <c r="C39" s="32">
        <v>-38712883</v>
      </c>
      <c r="D39" s="32"/>
      <c r="E39" s="33"/>
      <c r="F39" s="2"/>
      <c r="G39" s="2">
        <v>-82512569</v>
      </c>
      <c r="H39" s="2">
        <f>+G40+H60</f>
        <v>-87993114</v>
      </c>
      <c r="I39" s="2">
        <f>+H40+I60</f>
        <v>-92277101</v>
      </c>
      <c r="J39" s="2">
        <f>+G39</f>
        <v>-82512569</v>
      </c>
      <c r="K39" s="2">
        <f>+I40+K60</f>
        <v>-96016048</v>
      </c>
      <c r="L39" s="2">
        <f>+K40+L60</f>
        <v>-104319368</v>
      </c>
      <c r="M39" s="2">
        <f>+L40+M60</f>
        <v>-111021215</v>
      </c>
      <c r="N39" s="2">
        <f>+K39</f>
        <v>-96016048</v>
      </c>
      <c r="O39" s="2">
        <f>+M40+O60</f>
        <v>-116128955</v>
      </c>
      <c r="P39" s="2">
        <f>+O40+P60</f>
        <v>-116128955</v>
      </c>
      <c r="Q39" s="2">
        <f>+P40+Q60</f>
        <v>-116128955</v>
      </c>
      <c r="R39" s="2">
        <f>+O39</f>
        <v>-116128955</v>
      </c>
      <c r="S39" s="2">
        <f>+Q40+S60</f>
        <v>-116128955</v>
      </c>
      <c r="T39" s="2">
        <f>+S40+T60</f>
        <v>-116128955</v>
      </c>
      <c r="U39" s="2">
        <f>+T40+U60</f>
        <v>-116128955</v>
      </c>
      <c r="V39" s="2">
        <f>+S39</f>
        <v>-116128955</v>
      </c>
      <c r="W39" s="2">
        <f>+G39</f>
        <v>-82512569</v>
      </c>
      <c r="X39" s="2"/>
      <c r="Y39" s="2">
        <f>+W39-X39</f>
        <v>-82512569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-76450754</v>
      </c>
      <c r="D40" s="43">
        <f t="shared" ref="D40:AA40" si="4">+D38+D39</f>
        <v>0</v>
      </c>
      <c r="E40" s="44">
        <f t="shared" si="4"/>
        <v>-58276037</v>
      </c>
      <c r="F40" s="45">
        <f t="shared" si="4"/>
        <v>-58276037</v>
      </c>
      <c r="G40" s="45">
        <f t="shared" si="4"/>
        <v>-87993114</v>
      </c>
      <c r="H40" s="45">
        <f t="shared" si="4"/>
        <v>-92277101</v>
      </c>
      <c r="I40" s="45">
        <f t="shared" si="4"/>
        <v>-96016048</v>
      </c>
      <c r="J40" s="45">
        <f>+I40</f>
        <v>-96016048</v>
      </c>
      <c r="K40" s="45">
        <f t="shared" si="4"/>
        <v>-104319368</v>
      </c>
      <c r="L40" s="45">
        <f t="shared" si="4"/>
        <v>-111021215</v>
      </c>
      <c r="M40" s="45">
        <f t="shared" si="4"/>
        <v>-116128955</v>
      </c>
      <c r="N40" s="45">
        <f>+M40</f>
        <v>-116128955</v>
      </c>
      <c r="O40" s="45">
        <f t="shared" si="4"/>
        <v>-116128955</v>
      </c>
      <c r="P40" s="45">
        <f t="shared" si="4"/>
        <v>-116128955</v>
      </c>
      <c r="Q40" s="45">
        <f t="shared" si="4"/>
        <v>-116128955</v>
      </c>
      <c r="R40" s="45">
        <f>+Q40</f>
        <v>-116128955</v>
      </c>
      <c r="S40" s="45">
        <f t="shared" si="4"/>
        <v>-116128955</v>
      </c>
      <c r="T40" s="45">
        <f t="shared" si="4"/>
        <v>-116128955</v>
      </c>
      <c r="U40" s="45">
        <f t="shared" si="4"/>
        <v>-116128955</v>
      </c>
      <c r="V40" s="45">
        <f>+U40</f>
        <v>-116128955</v>
      </c>
      <c r="W40" s="45">
        <f>+V40</f>
        <v>-116128955</v>
      </c>
      <c r="X40" s="45">
        <f t="shared" si="4"/>
        <v>-28992328</v>
      </c>
      <c r="Y40" s="45">
        <f t="shared" si="4"/>
        <v>-87136627</v>
      </c>
      <c r="Z40" s="46">
        <f>+IF(X40&lt;&gt;0,+(Y40/X40)*100,0)</f>
        <v>300.55063877588577</v>
      </c>
      <c r="AA40" s="47">
        <f t="shared" si="4"/>
        <v>-58276037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-82512569</v>
      </c>
      <c r="J60">
        <v>-82512569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5639452</v>
      </c>
      <c r="D7" s="18"/>
      <c r="E7" s="19">
        <v>22627080</v>
      </c>
      <c r="F7" s="20">
        <v>22627080</v>
      </c>
      <c r="G7" s="20">
        <v>746271</v>
      </c>
      <c r="H7" s="20">
        <v>814884</v>
      </c>
      <c r="I7" s="20">
        <v>829137</v>
      </c>
      <c r="J7" s="20">
        <v>2390292</v>
      </c>
      <c r="K7" s="20">
        <v>1042267</v>
      </c>
      <c r="L7" s="20">
        <v>837744</v>
      </c>
      <c r="M7" s="20">
        <v>827959</v>
      </c>
      <c r="N7" s="20">
        <v>2707970</v>
      </c>
      <c r="O7" s="20"/>
      <c r="P7" s="20"/>
      <c r="Q7" s="20"/>
      <c r="R7" s="20"/>
      <c r="S7" s="20"/>
      <c r="T7" s="20"/>
      <c r="U7" s="20"/>
      <c r="V7" s="20"/>
      <c r="W7" s="20">
        <v>5098262</v>
      </c>
      <c r="X7" s="20">
        <v>11313540</v>
      </c>
      <c r="Y7" s="20">
        <v>-6215278</v>
      </c>
      <c r="Z7" s="21">
        <v>-54.936633449830907</v>
      </c>
      <c r="AA7" s="22">
        <v>22627080</v>
      </c>
    </row>
    <row r="8" spans="1:27" x14ac:dyDescent="0.25">
      <c r="A8" s="23" t="s">
        <v>36</v>
      </c>
      <c r="B8" s="17" t="s">
        <v>32</v>
      </c>
      <c r="C8" s="18">
        <v>3725</v>
      </c>
      <c r="D8" s="18"/>
      <c r="E8" s="19">
        <v>25000</v>
      </c>
      <c r="F8" s="20">
        <v>25000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12498</v>
      </c>
      <c r="Y8" s="20">
        <v>-12498</v>
      </c>
      <c r="Z8" s="21">
        <v>-100</v>
      </c>
      <c r="AA8" s="22">
        <v>25000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1523</v>
      </c>
      <c r="L11" s="20">
        <v>2797</v>
      </c>
      <c r="M11" s="20">
        <v>5096</v>
      </c>
      <c r="N11" s="20">
        <v>9416</v>
      </c>
      <c r="O11" s="20"/>
      <c r="P11" s="20"/>
      <c r="Q11" s="20"/>
      <c r="R11" s="20"/>
      <c r="S11" s="20"/>
      <c r="T11" s="20"/>
      <c r="U11" s="20"/>
      <c r="V11" s="20"/>
      <c r="W11" s="20">
        <v>9416</v>
      </c>
      <c r="X11" s="20"/>
      <c r="Y11" s="20">
        <v>9416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-5400199</v>
      </c>
      <c r="D14" s="18"/>
      <c r="E14" s="19"/>
      <c r="F14" s="20"/>
      <c r="G14" s="20">
        <v>-832986</v>
      </c>
      <c r="H14" s="20"/>
      <c r="I14" s="20">
        <v>-193350</v>
      </c>
      <c r="J14" s="20">
        <v>-1026336</v>
      </c>
      <c r="K14" s="20"/>
      <c r="L14" s="20">
        <v>-276500</v>
      </c>
      <c r="M14" s="20">
        <v>-717938</v>
      </c>
      <c r="N14" s="20">
        <v>-994438</v>
      </c>
      <c r="O14" s="20"/>
      <c r="P14" s="20"/>
      <c r="Q14" s="20"/>
      <c r="R14" s="20"/>
      <c r="S14" s="20"/>
      <c r="T14" s="20"/>
      <c r="U14" s="20"/>
      <c r="V14" s="20"/>
      <c r="W14" s="20">
        <v>-2020774</v>
      </c>
      <c r="X14" s="20"/>
      <c r="Y14" s="20">
        <v>-2020774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242978</v>
      </c>
      <c r="D17" s="26">
        <f>SUM(D6:D16)</f>
        <v>0</v>
      </c>
      <c r="E17" s="27">
        <f t="shared" si="0"/>
        <v>22652080</v>
      </c>
      <c r="F17" s="28">
        <f t="shared" si="0"/>
        <v>22652080</v>
      </c>
      <c r="G17" s="28">
        <f t="shared" si="0"/>
        <v>-86715</v>
      </c>
      <c r="H17" s="28">
        <f t="shared" si="0"/>
        <v>814884</v>
      </c>
      <c r="I17" s="28">
        <f t="shared" si="0"/>
        <v>635787</v>
      </c>
      <c r="J17" s="28">
        <f t="shared" si="0"/>
        <v>1363956</v>
      </c>
      <c r="K17" s="28">
        <f t="shared" si="0"/>
        <v>1043790</v>
      </c>
      <c r="L17" s="28">
        <f t="shared" si="0"/>
        <v>564041</v>
      </c>
      <c r="M17" s="28">
        <f t="shared" si="0"/>
        <v>115117</v>
      </c>
      <c r="N17" s="28">
        <f t="shared" si="0"/>
        <v>1722948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3086904</v>
      </c>
      <c r="X17" s="28">
        <f t="shared" si="0"/>
        <v>11326038</v>
      </c>
      <c r="Y17" s="28">
        <f t="shared" si="0"/>
        <v>-8239134</v>
      </c>
      <c r="Z17" s="29">
        <f>+IF(X17&lt;&gt;0,+(Y17/X17)*100,0)</f>
        <v>-72.745067604399708</v>
      </c>
      <c r="AA17" s="30">
        <f>SUM(AA6:AA16)</f>
        <v>22652080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-98677481</v>
      </c>
      <c r="D26" s="18"/>
      <c r="E26" s="19">
        <v>-57671043</v>
      </c>
      <c r="F26" s="20">
        <v>-57671043</v>
      </c>
      <c r="G26" s="20">
        <v>-12158230</v>
      </c>
      <c r="H26" s="20">
        <v>-6587473</v>
      </c>
      <c r="I26" s="20">
        <v>-2925061</v>
      </c>
      <c r="J26" s="20">
        <v>-21670764</v>
      </c>
      <c r="K26" s="20">
        <v>-7619282</v>
      </c>
      <c r="L26" s="20">
        <v>-7062457</v>
      </c>
      <c r="M26" s="20">
        <v>-10217070</v>
      </c>
      <c r="N26" s="20">
        <v>-24898809</v>
      </c>
      <c r="O26" s="20"/>
      <c r="P26" s="20"/>
      <c r="Q26" s="20"/>
      <c r="R26" s="20"/>
      <c r="S26" s="20"/>
      <c r="T26" s="20"/>
      <c r="U26" s="20"/>
      <c r="V26" s="20"/>
      <c r="W26" s="20">
        <v>-46569573</v>
      </c>
      <c r="X26" s="20">
        <v>-28835526</v>
      </c>
      <c r="Y26" s="20">
        <v>-17734047</v>
      </c>
      <c r="Z26" s="21">
        <v>61.500688421636561</v>
      </c>
      <c r="AA26" s="22">
        <v>-57671043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-98677481</v>
      </c>
      <c r="D27" s="26">
        <f>SUM(D21:D26)</f>
        <v>0</v>
      </c>
      <c r="E27" s="27">
        <f t="shared" si="1"/>
        <v>-57671043</v>
      </c>
      <c r="F27" s="28">
        <f t="shared" si="1"/>
        <v>-57671043</v>
      </c>
      <c r="G27" s="28">
        <f t="shared" si="1"/>
        <v>-12158230</v>
      </c>
      <c r="H27" s="28">
        <f t="shared" si="1"/>
        <v>-6587473</v>
      </c>
      <c r="I27" s="28">
        <f t="shared" si="1"/>
        <v>-2925061</v>
      </c>
      <c r="J27" s="28">
        <f t="shared" si="1"/>
        <v>-21670764</v>
      </c>
      <c r="K27" s="28">
        <f t="shared" si="1"/>
        <v>-7619282</v>
      </c>
      <c r="L27" s="28">
        <f t="shared" si="1"/>
        <v>-7062457</v>
      </c>
      <c r="M27" s="28">
        <f t="shared" si="1"/>
        <v>-10217070</v>
      </c>
      <c r="N27" s="28">
        <f t="shared" si="1"/>
        <v>-24898809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-46569573</v>
      </c>
      <c r="X27" s="28">
        <f t="shared" si="1"/>
        <v>-28835526</v>
      </c>
      <c r="Y27" s="28">
        <f t="shared" si="1"/>
        <v>-17734047</v>
      </c>
      <c r="Z27" s="29">
        <f>+IF(X27&lt;&gt;0,+(Y27/X27)*100,0)</f>
        <v>61.500688421636561</v>
      </c>
      <c r="AA27" s="30">
        <f>SUM(AA21:AA26)</f>
        <v>-57671043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-98434503</v>
      </c>
      <c r="D38" s="32">
        <f>+D17+D27+D36</f>
        <v>0</v>
      </c>
      <c r="E38" s="33">
        <f t="shared" si="3"/>
        <v>-35018963</v>
      </c>
      <c r="F38" s="2">
        <f t="shared" si="3"/>
        <v>-35018963</v>
      </c>
      <c r="G38" s="2">
        <f t="shared" si="3"/>
        <v>-12244945</v>
      </c>
      <c r="H38" s="2">
        <f t="shared" si="3"/>
        <v>-5772589</v>
      </c>
      <c r="I38" s="2">
        <f t="shared" si="3"/>
        <v>-2289274</v>
      </c>
      <c r="J38" s="2">
        <f t="shared" si="3"/>
        <v>-20306808</v>
      </c>
      <c r="K38" s="2">
        <f t="shared" si="3"/>
        <v>-6575492</v>
      </c>
      <c r="L38" s="2">
        <f t="shared" si="3"/>
        <v>-6498416</v>
      </c>
      <c r="M38" s="2">
        <f t="shared" si="3"/>
        <v>-10101953</v>
      </c>
      <c r="N38" s="2">
        <f t="shared" si="3"/>
        <v>-23175861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-43482669</v>
      </c>
      <c r="X38" s="2">
        <f t="shared" si="3"/>
        <v>-17509488</v>
      </c>
      <c r="Y38" s="2">
        <f t="shared" si="3"/>
        <v>-25973181</v>
      </c>
      <c r="Z38" s="34">
        <f>+IF(X38&lt;&gt;0,+(Y38/X38)*100,0)</f>
        <v>148.33775265159096</v>
      </c>
      <c r="AA38" s="35">
        <f>+AA17+AA27+AA36</f>
        <v>-35018963</v>
      </c>
    </row>
    <row r="39" spans="1:27" x14ac:dyDescent="0.25">
      <c r="A39" s="23" t="s">
        <v>60</v>
      </c>
      <c r="B39" s="17"/>
      <c r="C39" s="32">
        <v>-6144001</v>
      </c>
      <c r="D39" s="32"/>
      <c r="E39" s="33">
        <v>-6144001</v>
      </c>
      <c r="F39" s="2">
        <v>-6144001</v>
      </c>
      <c r="G39" s="2">
        <v>-96379444</v>
      </c>
      <c r="H39" s="2">
        <f>+G40+H60</f>
        <v>-108624389</v>
      </c>
      <c r="I39" s="2">
        <f>+H40+I60</f>
        <v>-114396978</v>
      </c>
      <c r="J39" s="2">
        <f>+G39</f>
        <v>-96379444</v>
      </c>
      <c r="K39" s="2">
        <f>+I40+K60</f>
        <v>-116686252</v>
      </c>
      <c r="L39" s="2">
        <f>+K40+L60</f>
        <v>-123261744</v>
      </c>
      <c r="M39" s="2">
        <f>+L40+M60</f>
        <v>-129760160</v>
      </c>
      <c r="N39" s="2">
        <f>+K39</f>
        <v>-116686252</v>
      </c>
      <c r="O39" s="2">
        <f>+M40+O60</f>
        <v>-139862113</v>
      </c>
      <c r="P39" s="2">
        <f>+O40+P60</f>
        <v>-139862113</v>
      </c>
      <c r="Q39" s="2">
        <f>+P40+Q60</f>
        <v>-139862113</v>
      </c>
      <c r="R39" s="2">
        <f>+O39</f>
        <v>-139862113</v>
      </c>
      <c r="S39" s="2">
        <f>+Q40+S60</f>
        <v>-139862113</v>
      </c>
      <c r="T39" s="2">
        <f>+S40+T60</f>
        <v>-139862113</v>
      </c>
      <c r="U39" s="2">
        <f>+T40+U60</f>
        <v>-139862113</v>
      </c>
      <c r="V39" s="2">
        <f>+S39</f>
        <v>-139862113</v>
      </c>
      <c r="W39" s="2">
        <f>+G39</f>
        <v>-96379444</v>
      </c>
      <c r="X39" s="2">
        <v>-6144001</v>
      </c>
      <c r="Y39" s="2">
        <f>+W39-X39</f>
        <v>-90235443</v>
      </c>
      <c r="Z39" s="34">
        <f>+IF(X39&lt;&gt;0,+(Y39/X39)*100,0)</f>
        <v>1468.6755910358738</v>
      </c>
      <c r="AA39" s="35">
        <v>-6144001</v>
      </c>
    </row>
    <row r="40" spans="1:27" x14ac:dyDescent="0.25">
      <c r="A40" s="41" t="s">
        <v>62</v>
      </c>
      <c r="B40" s="42" t="s">
        <v>61</v>
      </c>
      <c r="C40" s="43">
        <f>+C38+C39</f>
        <v>-104578504</v>
      </c>
      <c r="D40" s="43">
        <f t="shared" ref="D40:AA40" si="4">+D38+D39</f>
        <v>0</v>
      </c>
      <c r="E40" s="44">
        <f t="shared" si="4"/>
        <v>-41162964</v>
      </c>
      <c r="F40" s="45">
        <f t="shared" si="4"/>
        <v>-41162964</v>
      </c>
      <c r="G40" s="45">
        <f t="shared" si="4"/>
        <v>-108624389</v>
      </c>
      <c r="H40" s="45">
        <f t="shared" si="4"/>
        <v>-114396978</v>
      </c>
      <c r="I40" s="45">
        <f t="shared" si="4"/>
        <v>-116686252</v>
      </c>
      <c r="J40" s="45">
        <f>+I40</f>
        <v>-116686252</v>
      </c>
      <c r="K40" s="45">
        <f t="shared" si="4"/>
        <v>-123261744</v>
      </c>
      <c r="L40" s="45">
        <f t="shared" si="4"/>
        <v>-129760160</v>
      </c>
      <c r="M40" s="45">
        <f t="shared" si="4"/>
        <v>-139862113</v>
      </c>
      <c r="N40" s="45">
        <f>+M40</f>
        <v>-139862113</v>
      </c>
      <c r="O40" s="45">
        <f t="shared" si="4"/>
        <v>-139862113</v>
      </c>
      <c r="P40" s="45">
        <f t="shared" si="4"/>
        <v>-139862113</v>
      </c>
      <c r="Q40" s="45">
        <f t="shared" si="4"/>
        <v>-139862113</v>
      </c>
      <c r="R40" s="45">
        <f>+Q40</f>
        <v>-139862113</v>
      </c>
      <c r="S40" s="45">
        <f t="shared" si="4"/>
        <v>-139862113</v>
      </c>
      <c r="T40" s="45">
        <f t="shared" si="4"/>
        <v>-139862113</v>
      </c>
      <c r="U40" s="45">
        <f t="shared" si="4"/>
        <v>-139862113</v>
      </c>
      <c r="V40" s="45">
        <f>+U40</f>
        <v>-139862113</v>
      </c>
      <c r="W40" s="45">
        <f>+V40</f>
        <v>-139862113</v>
      </c>
      <c r="X40" s="45">
        <f t="shared" si="4"/>
        <v>-23653489</v>
      </c>
      <c r="Y40" s="45">
        <f t="shared" si="4"/>
        <v>-116208624</v>
      </c>
      <c r="Z40" s="46">
        <f>+IF(X40&lt;&gt;0,+(Y40/X40)*100,0)</f>
        <v>491.29590987612863</v>
      </c>
      <c r="AA40" s="47">
        <f t="shared" si="4"/>
        <v>-41162964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-96379444</v>
      </c>
      <c r="J60">
        <v>-96379444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226263</v>
      </c>
      <c r="D7" s="18"/>
      <c r="E7" s="19">
        <v>1788497</v>
      </c>
      <c r="F7" s="20">
        <v>1788497</v>
      </c>
      <c r="G7" s="20"/>
      <c r="H7" s="20"/>
      <c r="I7" s="20"/>
      <c r="J7" s="20"/>
      <c r="K7" s="20">
        <v>230724</v>
      </c>
      <c r="L7" s="20">
        <v>188644</v>
      </c>
      <c r="M7" s="20">
        <v>86306</v>
      </c>
      <c r="N7" s="20">
        <v>505674</v>
      </c>
      <c r="O7" s="20"/>
      <c r="P7" s="20"/>
      <c r="Q7" s="20"/>
      <c r="R7" s="20"/>
      <c r="S7" s="20"/>
      <c r="T7" s="20"/>
      <c r="U7" s="20"/>
      <c r="V7" s="20"/>
      <c r="W7" s="20">
        <v>505674</v>
      </c>
      <c r="X7" s="20">
        <v>894252</v>
      </c>
      <c r="Y7" s="20">
        <v>-388578</v>
      </c>
      <c r="Z7" s="21">
        <v>-43.452852216153836</v>
      </c>
      <c r="AA7" s="22">
        <v>1788497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-29274546</v>
      </c>
      <c r="F14" s="20">
        <v>-29274546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-14637276</v>
      </c>
      <c r="Y14" s="20">
        <v>14637276</v>
      </c>
      <c r="Z14" s="21">
        <v>-100</v>
      </c>
      <c r="AA14" s="22">
        <v>-29274546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226263</v>
      </c>
      <c r="D17" s="26">
        <f>SUM(D6:D16)</f>
        <v>0</v>
      </c>
      <c r="E17" s="27">
        <f t="shared" si="0"/>
        <v>-27486049</v>
      </c>
      <c r="F17" s="28">
        <f t="shared" si="0"/>
        <v>-27486049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230724</v>
      </c>
      <c r="L17" s="28">
        <f t="shared" si="0"/>
        <v>188644</v>
      </c>
      <c r="M17" s="28">
        <f t="shared" si="0"/>
        <v>86306</v>
      </c>
      <c r="N17" s="28">
        <f t="shared" si="0"/>
        <v>505674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505674</v>
      </c>
      <c r="X17" s="28">
        <f t="shared" si="0"/>
        <v>-13743024</v>
      </c>
      <c r="Y17" s="28">
        <f t="shared" si="0"/>
        <v>14248698</v>
      </c>
      <c r="Z17" s="29">
        <f>+IF(X17&lt;&gt;0,+(Y17/X17)*100,0)</f>
        <v>-103.67949586641194</v>
      </c>
      <c r="AA17" s="30">
        <f>SUM(AA6:AA16)</f>
        <v>-27486049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-104855850</v>
      </c>
      <c r="F26" s="20">
        <v>-104855850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-52427928</v>
      </c>
      <c r="Y26" s="20">
        <v>52427928</v>
      </c>
      <c r="Z26" s="21">
        <v>-100</v>
      </c>
      <c r="AA26" s="22">
        <v>-104855850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-104855850</v>
      </c>
      <c r="F27" s="28">
        <f t="shared" si="1"/>
        <v>-104855850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-52427928</v>
      </c>
      <c r="Y27" s="28">
        <f t="shared" si="1"/>
        <v>52427928</v>
      </c>
      <c r="Z27" s="29">
        <f>+IF(X27&lt;&gt;0,+(Y27/X27)*100,0)</f>
        <v>-100</v>
      </c>
      <c r="AA27" s="30">
        <f>SUM(AA21:AA26)</f>
        <v>-104855850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226263</v>
      </c>
      <c r="D38" s="32">
        <f>+D17+D27+D36</f>
        <v>0</v>
      </c>
      <c r="E38" s="33">
        <f t="shared" si="3"/>
        <v>-132341899</v>
      </c>
      <c r="F38" s="2">
        <f t="shared" si="3"/>
        <v>-132341899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230724</v>
      </c>
      <c r="L38" s="2">
        <f t="shared" si="3"/>
        <v>188644</v>
      </c>
      <c r="M38" s="2">
        <f t="shared" si="3"/>
        <v>86306</v>
      </c>
      <c r="N38" s="2">
        <f t="shared" si="3"/>
        <v>505674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505674</v>
      </c>
      <c r="X38" s="2">
        <f t="shared" si="3"/>
        <v>-66170952</v>
      </c>
      <c r="Y38" s="2">
        <f t="shared" si="3"/>
        <v>66676626</v>
      </c>
      <c r="Z38" s="34">
        <f>+IF(X38&lt;&gt;0,+(Y38/X38)*100,0)</f>
        <v>-100.76419332760997</v>
      </c>
      <c r="AA38" s="35">
        <f>+AA17+AA27+AA36</f>
        <v>-132341899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230724</v>
      </c>
      <c r="M39" s="2">
        <f>+L40+M60</f>
        <v>419368</v>
      </c>
      <c r="N39" s="2">
        <f>+K39</f>
        <v>0</v>
      </c>
      <c r="O39" s="2">
        <f>+M40+O60</f>
        <v>505674</v>
      </c>
      <c r="P39" s="2">
        <f>+O40+P60</f>
        <v>505674</v>
      </c>
      <c r="Q39" s="2">
        <f>+P40+Q60</f>
        <v>505674</v>
      </c>
      <c r="R39" s="2">
        <f>+O39</f>
        <v>505674</v>
      </c>
      <c r="S39" s="2">
        <f>+Q40+S60</f>
        <v>505674</v>
      </c>
      <c r="T39" s="2">
        <f>+S40+T60</f>
        <v>505674</v>
      </c>
      <c r="U39" s="2">
        <f>+T40+U60</f>
        <v>505674</v>
      </c>
      <c r="V39" s="2">
        <f>+S39</f>
        <v>505674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226263</v>
      </c>
      <c r="D40" s="43">
        <f t="shared" ref="D40:AA40" si="4">+D38+D39</f>
        <v>0</v>
      </c>
      <c r="E40" s="44">
        <f t="shared" si="4"/>
        <v>-132341899</v>
      </c>
      <c r="F40" s="45">
        <f t="shared" si="4"/>
        <v>-132341899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230724</v>
      </c>
      <c r="L40" s="45">
        <f t="shared" si="4"/>
        <v>419368</v>
      </c>
      <c r="M40" s="45">
        <f t="shared" si="4"/>
        <v>505674</v>
      </c>
      <c r="N40" s="45">
        <f>+M40</f>
        <v>505674</v>
      </c>
      <c r="O40" s="45">
        <f t="shared" si="4"/>
        <v>505674</v>
      </c>
      <c r="P40" s="45">
        <f t="shared" si="4"/>
        <v>505674</v>
      </c>
      <c r="Q40" s="45">
        <f t="shared" si="4"/>
        <v>505674</v>
      </c>
      <c r="R40" s="45">
        <f>+Q40</f>
        <v>505674</v>
      </c>
      <c r="S40" s="45">
        <f t="shared" si="4"/>
        <v>505674</v>
      </c>
      <c r="T40" s="45">
        <f t="shared" si="4"/>
        <v>505674</v>
      </c>
      <c r="U40" s="45">
        <f t="shared" si="4"/>
        <v>505674</v>
      </c>
      <c r="V40" s="45">
        <f>+U40</f>
        <v>505674</v>
      </c>
      <c r="W40" s="45">
        <f>+V40</f>
        <v>505674</v>
      </c>
      <c r="X40" s="45">
        <f t="shared" si="4"/>
        <v>-66170952</v>
      </c>
      <c r="Y40" s="45">
        <f t="shared" si="4"/>
        <v>66676626</v>
      </c>
      <c r="Z40" s="46">
        <f>+IF(X40&lt;&gt;0,+(Y40/X40)*100,0)</f>
        <v>-100.76419332760997</v>
      </c>
      <c r="AA40" s="47">
        <f t="shared" si="4"/>
        <v>-132341899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-4033736</v>
      </c>
      <c r="D14" s="18"/>
      <c r="E14" s="19">
        <v>-2556591</v>
      </c>
      <c r="F14" s="20">
        <v>-2556591</v>
      </c>
      <c r="G14" s="20">
        <v>-350914</v>
      </c>
      <c r="H14" s="20">
        <v>-582882</v>
      </c>
      <c r="I14" s="20">
        <v>-470609</v>
      </c>
      <c r="J14" s="20">
        <v>-1404405</v>
      </c>
      <c r="K14" s="20">
        <v>-362745</v>
      </c>
      <c r="L14" s="20">
        <v>-721157</v>
      </c>
      <c r="M14" s="20">
        <v>-459049</v>
      </c>
      <c r="N14" s="20">
        <v>-1542951</v>
      </c>
      <c r="O14" s="20"/>
      <c r="P14" s="20"/>
      <c r="Q14" s="20"/>
      <c r="R14" s="20"/>
      <c r="S14" s="20"/>
      <c r="T14" s="20"/>
      <c r="U14" s="20"/>
      <c r="V14" s="20"/>
      <c r="W14" s="20">
        <v>-2947356</v>
      </c>
      <c r="X14" s="20">
        <v>-1278300</v>
      </c>
      <c r="Y14" s="20">
        <v>-1669056</v>
      </c>
      <c r="Z14" s="21">
        <v>130.56841117108661</v>
      </c>
      <c r="AA14" s="22">
        <v>-2556591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-4033736</v>
      </c>
      <c r="D17" s="26">
        <f>SUM(D6:D16)</f>
        <v>0</v>
      </c>
      <c r="E17" s="27">
        <f t="shared" si="0"/>
        <v>-2556591</v>
      </c>
      <c r="F17" s="28">
        <f t="shared" si="0"/>
        <v>-2556591</v>
      </c>
      <c r="G17" s="28">
        <f t="shared" si="0"/>
        <v>-350914</v>
      </c>
      <c r="H17" s="28">
        <f t="shared" si="0"/>
        <v>-582882</v>
      </c>
      <c r="I17" s="28">
        <f t="shared" si="0"/>
        <v>-470609</v>
      </c>
      <c r="J17" s="28">
        <f t="shared" si="0"/>
        <v>-1404405</v>
      </c>
      <c r="K17" s="28">
        <f t="shared" si="0"/>
        <v>-362745</v>
      </c>
      <c r="L17" s="28">
        <f t="shared" si="0"/>
        <v>-721157</v>
      </c>
      <c r="M17" s="28">
        <f t="shared" si="0"/>
        <v>-459049</v>
      </c>
      <c r="N17" s="28">
        <f t="shared" si="0"/>
        <v>-1542951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-2947356</v>
      </c>
      <c r="X17" s="28">
        <f t="shared" si="0"/>
        <v>-1278300</v>
      </c>
      <c r="Y17" s="28">
        <f t="shared" si="0"/>
        <v>-1669056</v>
      </c>
      <c r="Z17" s="29">
        <f>+IF(X17&lt;&gt;0,+(Y17/X17)*100,0)</f>
        <v>130.56841117108661</v>
      </c>
      <c r="AA17" s="30">
        <f>SUM(AA6:AA16)</f>
        <v>-2556591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-4033736</v>
      </c>
      <c r="D38" s="32">
        <f>+D17+D27+D36</f>
        <v>0</v>
      </c>
      <c r="E38" s="33">
        <f t="shared" si="3"/>
        <v>-2556591</v>
      </c>
      <c r="F38" s="2">
        <f t="shared" si="3"/>
        <v>-2556591</v>
      </c>
      <c r="G38" s="2">
        <f t="shared" si="3"/>
        <v>-350914</v>
      </c>
      <c r="H38" s="2">
        <f t="shared" si="3"/>
        <v>-582882</v>
      </c>
      <c r="I38" s="2">
        <f t="shared" si="3"/>
        <v>-470609</v>
      </c>
      <c r="J38" s="2">
        <f t="shared" si="3"/>
        <v>-1404405</v>
      </c>
      <c r="K38" s="2">
        <f t="shared" si="3"/>
        <v>-362745</v>
      </c>
      <c r="L38" s="2">
        <f t="shared" si="3"/>
        <v>-721157</v>
      </c>
      <c r="M38" s="2">
        <f t="shared" si="3"/>
        <v>-459049</v>
      </c>
      <c r="N38" s="2">
        <f t="shared" si="3"/>
        <v>-1542951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-2947356</v>
      </c>
      <c r="X38" s="2">
        <f t="shared" si="3"/>
        <v>-1278300</v>
      </c>
      <c r="Y38" s="2">
        <f t="shared" si="3"/>
        <v>-1669056</v>
      </c>
      <c r="Z38" s="34">
        <f>+IF(X38&lt;&gt;0,+(Y38/X38)*100,0)</f>
        <v>130.56841117108661</v>
      </c>
      <c r="AA38" s="35">
        <f>+AA17+AA27+AA36</f>
        <v>-2556591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-350914</v>
      </c>
      <c r="I39" s="2">
        <f>+H40+I60</f>
        <v>-933796</v>
      </c>
      <c r="J39" s="2">
        <f>+G39</f>
        <v>0</v>
      </c>
      <c r="K39" s="2">
        <f>+I40+K60</f>
        <v>-1404405</v>
      </c>
      <c r="L39" s="2">
        <f>+K40+L60</f>
        <v>-1767150</v>
      </c>
      <c r="M39" s="2">
        <f>+L40+M60</f>
        <v>-2488307</v>
      </c>
      <c r="N39" s="2">
        <f>+K39</f>
        <v>-1404405</v>
      </c>
      <c r="O39" s="2">
        <f>+M40+O60</f>
        <v>-2947356</v>
      </c>
      <c r="P39" s="2">
        <f>+O40+P60</f>
        <v>-2947356</v>
      </c>
      <c r="Q39" s="2">
        <f>+P40+Q60</f>
        <v>-2947356</v>
      </c>
      <c r="R39" s="2">
        <f>+O39</f>
        <v>-2947356</v>
      </c>
      <c r="S39" s="2">
        <f>+Q40+S60</f>
        <v>-2947356</v>
      </c>
      <c r="T39" s="2">
        <f>+S40+T60</f>
        <v>-2947356</v>
      </c>
      <c r="U39" s="2">
        <f>+T40+U60</f>
        <v>-2947356</v>
      </c>
      <c r="V39" s="2">
        <f>+S39</f>
        <v>-2947356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-4033736</v>
      </c>
      <c r="D40" s="43">
        <f t="shared" ref="D40:AA40" si="4">+D38+D39</f>
        <v>0</v>
      </c>
      <c r="E40" s="44">
        <f t="shared" si="4"/>
        <v>-2556591</v>
      </c>
      <c r="F40" s="45">
        <f t="shared" si="4"/>
        <v>-2556591</v>
      </c>
      <c r="G40" s="45">
        <f t="shared" si="4"/>
        <v>-350914</v>
      </c>
      <c r="H40" s="45">
        <f t="shared" si="4"/>
        <v>-933796</v>
      </c>
      <c r="I40" s="45">
        <f t="shared" si="4"/>
        <v>-1404405</v>
      </c>
      <c r="J40" s="45">
        <f>+I40</f>
        <v>-1404405</v>
      </c>
      <c r="K40" s="45">
        <f t="shared" si="4"/>
        <v>-1767150</v>
      </c>
      <c r="L40" s="45">
        <f t="shared" si="4"/>
        <v>-2488307</v>
      </c>
      <c r="M40" s="45">
        <f t="shared" si="4"/>
        <v>-2947356</v>
      </c>
      <c r="N40" s="45">
        <f>+M40</f>
        <v>-2947356</v>
      </c>
      <c r="O40" s="45">
        <f t="shared" si="4"/>
        <v>-2947356</v>
      </c>
      <c r="P40" s="45">
        <f t="shared" si="4"/>
        <v>-2947356</v>
      </c>
      <c r="Q40" s="45">
        <f t="shared" si="4"/>
        <v>-2947356</v>
      </c>
      <c r="R40" s="45">
        <f>+Q40</f>
        <v>-2947356</v>
      </c>
      <c r="S40" s="45">
        <f t="shared" si="4"/>
        <v>-2947356</v>
      </c>
      <c r="T40" s="45">
        <f t="shared" si="4"/>
        <v>-2947356</v>
      </c>
      <c r="U40" s="45">
        <f t="shared" si="4"/>
        <v>-2947356</v>
      </c>
      <c r="V40" s="45">
        <f>+U40</f>
        <v>-2947356</v>
      </c>
      <c r="W40" s="45">
        <f>+V40</f>
        <v>-2947356</v>
      </c>
      <c r="X40" s="45">
        <f t="shared" si="4"/>
        <v>-1278300</v>
      </c>
      <c r="Y40" s="45">
        <f t="shared" si="4"/>
        <v>-1669056</v>
      </c>
      <c r="Z40" s="46">
        <f>+IF(X40&lt;&gt;0,+(Y40/X40)*100,0)</f>
        <v>130.56841117108661</v>
      </c>
      <c r="AA40" s="47">
        <f t="shared" si="4"/>
        <v>-2556591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22197128</v>
      </c>
      <c r="D7" s="18"/>
      <c r="E7" s="19">
        <v>27257328</v>
      </c>
      <c r="F7" s="20">
        <v>27257328</v>
      </c>
      <c r="G7" s="20">
        <v>2469209</v>
      </c>
      <c r="H7" s="20">
        <v>1809415</v>
      </c>
      <c r="I7" s="20">
        <v>2203806</v>
      </c>
      <c r="J7" s="20">
        <v>6482430</v>
      </c>
      <c r="K7" s="20">
        <v>1832118</v>
      </c>
      <c r="L7" s="20">
        <v>1503973</v>
      </c>
      <c r="M7" s="20">
        <v>1994094</v>
      </c>
      <c r="N7" s="20">
        <v>5330185</v>
      </c>
      <c r="O7" s="20"/>
      <c r="P7" s="20"/>
      <c r="Q7" s="20"/>
      <c r="R7" s="20"/>
      <c r="S7" s="20"/>
      <c r="T7" s="20"/>
      <c r="U7" s="20"/>
      <c r="V7" s="20"/>
      <c r="W7" s="20">
        <v>11812615</v>
      </c>
      <c r="X7" s="20">
        <v>13628670</v>
      </c>
      <c r="Y7" s="20">
        <v>-1816055</v>
      </c>
      <c r="Z7" s="21">
        <v>-13.325254775410952</v>
      </c>
      <c r="AA7" s="22">
        <v>27257328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26640173</v>
      </c>
      <c r="D9" s="18"/>
      <c r="E9" s="19">
        <v>27798500</v>
      </c>
      <c r="F9" s="20">
        <v>27798500</v>
      </c>
      <c r="G9" s="20">
        <v>11609465</v>
      </c>
      <c r="H9" s="20">
        <v>18876</v>
      </c>
      <c r="I9" s="20">
        <v>16303</v>
      </c>
      <c r="J9" s="20">
        <v>11644644</v>
      </c>
      <c r="K9" s="20">
        <v>15245</v>
      </c>
      <c r="L9" s="20">
        <v>12776</v>
      </c>
      <c r="M9" s="20">
        <v>9273539</v>
      </c>
      <c r="N9" s="20">
        <v>9301560</v>
      </c>
      <c r="O9" s="20"/>
      <c r="P9" s="20"/>
      <c r="Q9" s="20"/>
      <c r="R9" s="20"/>
      <c r="S9" s="20"/>
      <c r="T9" s="20"/>
      <c r="U9" s="20"/>
      <c r="V9" s="20"/>
      <c r="W9" s="20">
        <v>20946204</v>
      </c>
      <c r="X9" s="20">
        <v>13899252</v>
      </c>
      <c r="Y9" s="20">
        <v>7046952</v>
      </c>
      <c r="Z9" s="21">
        <v>50.700224731517928</v>
      </c>
      <c r="AA9" s="22">
        <v>27798500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-17168086</v>
      </c>
      <c r="D14" s="18"/>
      <c r="E14" s="19">
        <v>-13597440</v>
      </c>
      <c r="F14" s="20">
        <v>-13597440</v>
      </c>
      <c r="G14" s="20">
        <v>-220898</v>
      </c>
      <c r="H14" s="20">
        <v>-1535942</v>
      </c>
      <c r="I14" s="20">
        <v>-222898</v>
      </c>
      <c r="J14" s="20">
        <v>-1979738</v>
      </c>
      <c r="K14" s="20">
        <v>-224668</v>
      </c>
      <c r="L14" s="20">
        <v>-1150357</v>
      </c>
      <c r="M14" s="20">
        <v>-333149</v>
      </c>
      <c r="N14" s="20">
        <v>-1708174</v>
      </c>
      <c r="O14" s="20"/>
      <c r="P14" s="20"/>
      <c r="Q14" s="20"/>
      <c r="R14" s="20"/>
      <c r="S14" s="20"/>
      <c r="T14" s="20"/>
      <c r="U14" s="20"/>
      <c r="V14" s="20"/>
      <c r="W14" s="20">
        <v>-3687912</v>
      </c>
      <c r="X14" s="20">
        <v>-6798732</v>
      </c>
      <c r="Y14" s="20">
        <v>3110820</v>
      </c>
      <c r="Z14" s="21">
        <v>-45.755885067980323</v>
      </c>
      <c r="AA14" s="22">
        <v>-13597440</v>
      </c>
    </row>
    <row r="15" spans="1:27" x14ac:dyDescent="0.25">
      <c r="A15" s="23" t="s">
        <v>43</v>
      </c>
      <c r="B15" s="17" t="s">
        <v>32</v>
      </c>
      <c r="C15" s="18">
        <v>-25232</v>
      </c>
      <c r="D15" s="18"/>
      <c r="E15" s="19">
        <v>-66376</v>
      </c>
      <c r="F15" s="20">
        <v>-66376</v>
      </c>
      <c r="G15" s="20">
        <v>-247</v>
      </c>
      <c r="H15" s="20">
        <v>-241</v>
      </c>
      <c r="I15" s="20">
        <v>-227</v>
      </c>
      <c r="J15" s="20">
        <v>-715</v>
      </c>
      <c r="K15" s="20">
        <v>-227</v>
      </c>
      <c r="L15" s="20">
        <v>-214</v>
      </c>
      <c r="M15" s="20">
        <v>-7658</v>
      </c>
      <c r="N15" s="20">
        <v>-8099</v>
      </c>
      <c r="O15" s="20"/>
      <c r="P15" s="20"/>
      <c r="Q15" s="20"/>
      <c r="R15" s="20"/>
      <c r="S15" s="20"/>
      <c r="T15" s="20"/>
      <c r="U15" s="20"/>
      <c r="V15" s="20"/>
      <c r="W15" s="20">
        <v>-8814</v>
      </c>
      <c r="X15" s="20">
        <v>-33186</v>
      </c>
      <c r="Y15" s="20">
        <v>24372</v>
      </c>
      <c r="Z15" s="21">
        <v>-73.440607485084072</v>
      </c>
      <c r="AA15" s="22">
        <v>-66376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31643983</v>
      </c>
      <c r="D17" s="26">
        <f>SUM(D6:D16)</f>
        <v>0</v>
      </c>
      <c r="E17" s="27">
        <f t="shared" si="0"/>
        <v>41392012</v>
      </c>
      <c r="F17" s="28">
        <f t="shared" si="0"/>
        <v>41392012</v>
      </c>
      <c r="G17" s="28">
        <f t="shared" si="0"/>
        <v>13857529</v>
      </c>
      <c r="H17" s="28">
        <f t="shared" si="0"/>
        <v>292108</v>
      </c>
      <c r="I17" s="28">
        <f t="shared" si="0"/>
        <v>1996984</v>
      </c>
      <c r="J17" s="28">
        <f t="shared" si="0"/>
        <v>16146621</v>
      </c>
      <c r="K17" s="28">
        <f t="shared" si="0"/>
        <v>1622468</v>
      </c>
      <c r="L17" s="28">
        <f t="shared" si="0"/>
        <v>366178</v>
      </c>
      <c r="M17" s="28">
        <f t="shared" si="0"/>
        <v>10926826</v>
      </c>
      <c r="N17" s="28">
        <f t="shared" si="0"/>
        <v>12915472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29062093</v>
      </c>
      <c r="X17" s="28">
        <f t="shared" si="0"/>
        <v>20696004</v>
      </c>
      <c r="Y17" s="28">
        <f t="shared" si="0"/>
        <v>8366089</v>
      </c>
      <c r="Z17" s="29">
        <f>+IF(X17&lt;&gt;0,+(Y17/X17)*100,0)</f>
        <v>40.423692419077618</v>
      </c>
      <c r="AA17" s="30">
        <f>SUM(AA6:AA16)</f>
        <v>41392012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31643983</v>
      </c>
      <c r="D38" s="32">
        <f>+D17+D27+D36</f>
        <v>0</v>
      </c>
      <c r="E38" s="33">
        <f t="shared" si="3"/>
        <v>41392012</v>
      </c>
      <c r="F38" s="2">
        <f t="shared" si="3"/>
        <v>41392012</v>
      </c>
      <c r="G38" s="2">
        <f t="shared" si="3"/>
        <v>13857529</v>
      </c>
      <c r="H38" s="2">
        <f t="shared" si="3"/>
        <v>292108</v>
      </c>
      <c r="I38" s="2">
        <f t="shared" si="3"/>
        <v>1996984</v>
      </c>
      <c r="J38" s="2">
        <f t="shared" si="3"/>
        <v>16146621</v>
      </c>
      <c r="K38" s="2">
        <f t="shared" si="3"/>
        <v>1622468</v>
      </c>
      <c r="L38" s="2">
        <f t="shared" si="3"/>
        <v>366178</v>
      </c>
      <c r="M38" s="2">
        <f t="shared" si="3"/>
        <v>10926826</v>
      </c>
      <c r="N38" s="2">
        <f t="shared" si="3"/>
        <v>12915472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29062093</v>
      </c>
      <c r="X38" s="2">
        <f t="shared" si="3"/>
        <v>20696004</v>
      </c>
      <c r="Y38" s="2">
        <f t="shared" si="3"/>
        <v>8366089</v>
      </c>
      <c r="Z38" s="34">
        <f>+IF(X38&lt;&gt;0,+(Y38/X38)*100,0)</f>
        <v>40.423692419077618</v>
      </c>
      <c r="AA38" s="35">
        <f>+AA17+AA27+AA36</f>
        <v>41392012</v>
      </c>
    </row>
    <row r="39" spans="1:27" x14ac:dyDescent="0.25">
      <c r="A39" s="23" t="s">
        <v>60</v>
      </c>
      <c r="B39" s="17"/>
      <c r="C39" s="32">
        <v>74694302</v>
      </c>
      <c r="D39" s="32"/>
      <c r="E39" s="33"/>
      <c r="F39" s="2"/>
      <c r="G39" s="2">
        <v>99599023</v>
      </c>
      <c r="H39" s="2">
        <f>+G40+H60</f>
        <v>113456552</v>
      </c>
      <c r="I39" s="2">
        <f>+H40+I60</f>
        <v>113748660</v>
      </c>
      <c r="J39" s="2">
        <f>+G39</f>
        <v>99599023</v>
      </c>
      <c r="K39" s="2">
        <f>+I40+K60</f>
        <v>115745644</v>
      </c>
      <c r="L39" s="2">
        <f>+K40+L60</f>
        <v>117368112</v>
      </c>
      <c r="M39" s="2">
        <f>+L40+M60</f>
        <v>117734290</v>
      </c>
      <c r="N39" s="2">
        <f>+K39</f>
        <v>115745644</v>
      </c>
      <c r="O39" s="2">
        <f>+M40+O60</f>
        <v>128661116</v>
      </c>
      <c r="P39" s="2">
        <f>+O40+P60</f>
        <v>128661116</v>
      </c>
      <c r="Q39" s="2">
        <f>+P40+Q60</f>
        <v>128661116</v>
      </c>
      <c r="R39" s="2">
        <f>+O39</f>
        <v>128661116</v>
      </c>
      <c r="S39" s="2">
        <f>+Q40+S60</f>
        <v>128661116</v>
      </c>
      <c r="T39" s="2">
        <f>+S40+T60</f>
        <v>128661116</v>
      </c>
      <c r="U39" s="2">
        <f>+T40+U60</f>
        <v>128661116</v>
      </c>
      <c r="V39" s="2">
        <f>+S39</f>
        <v>128661116</v>
      </c>
      <c r="W39" s="2">
        <f>+G39</f>
        <v>99599023</v>
      </c>
      <c r="X39" s="2"/>
      <c r="Y39" s="2">
        <f>+W39-X39</f>
        <v>99599023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106338285</v>
      </c>
      <c r="D40" s="43">
        <f t="shared" ref="D40:AA40" si="4">+D38+D39</f>
        <v>0</v>
      </c>
      <c r="E40" s="44">
        <f t="shared" si="4"/>
        <v>41392012</v>
      </c>
      <c r="F40" s="45">
        <f t="shared" si="4"/>
        <v>41392012</v>
      </c>
      <c r="G40" s="45">
        <f t="shared" si="4"/>
        <v>113456552</v>
      </c>
      <c r="H40" s="45">
        <f t="shared" si="4"/>
        <v>113748660</v>
      </c>
      <c r="I40" s="45">
        <f t="shared" si="4"/>
        <v>115745644</v>
      </c>
      <c r="J40" s="45">
        <f>+I40</f>
        <v>115745644</v>
      </c>
      <c r="K40" s="45">
        <f t="shared" si="4"/>
        <v>117368112</v>
      </c>
      <c r="L40" s="45">
        <f t="shared" si="4"/>
        <v>117734290</v>
      </c>
      <c r="M40" s="45">
        <f t="shared" si="4"/>
        <v>128661116</v>
      </c>
      <c r="N40" s="45">
        <f>+M40</f>
        <v>128661116</v>
      </c>
      <c r="O40" s="45">
        <f t="shared" si="4"/>
        <v>128661116</v>
      </c>
      <c r="P40" s="45">
        <f t="shared" si="4"/>
        <v>128661116</v>
      </c>
      <c r="Q40" s="45">
        <f t="shared" si="4"/>
        <v>128661116</v>
      </c>
      <c r="R40" s="45">
        <f>+Q40</f>
        <v>128661116</v>
      </c>
      <c r="S40" s="45">
        <f t="shared" si="4"/>
        <v>128661116</v>
      </c>
      <c r="T40" s="45">
        <f t="shared" si="4"/>
        <v>128661116</v>
      </c>
      <c r="U40" s="45">
        <f t="shared" si="4"/>
        <v>128661116</v>
      </c>
      <c r="V40" s="45">
        <f>+U40</f>
        <v>128661116</v>
      </c>
      <c r="W40" s="45">
        <f>+V40</f>
        <v>128661116</v>
      </c>
      <c r="X40" s="45">
        <f t="shared" si="4"/>
        <v>20696004</v>
      </c>
      <c r="Y40" s="45">
        <f t="shared" si="4"/>
        <v>107965112</v>
      </c>
      <c r="Z40" s="46">
        <f>+IF(X40&lt;&gt;0,+(Y40/X40)*100,0)</f>
        <v>521.67129461320167</v>
      </c>
      <c r="AA40" s="47">
        <f t="shared" si="4"/>
        <v>41392012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99599023</v>
      </c>
      <c r="J60">
        <v>99599023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17962898</v>
      </c>
      <c r="D7" s="18"/>
      <c r="E7" s="19">
        <v>46709267</v>
      </c>
      <c r="F7" s="20">
        <v>46709267</v>
      </c>
      <c r="G7" s="20">
        <v>1294262</v>
      </c>
      <c r="H7" s="20">
        <v>1350964</v>
      </c>
      <c r="I7" s="20">
        <v>1473117</v>
      </c>
      <c r="J7" s="20">
        <v>4118343</v>
      </c>
      <c r="K7" s="20">
        <v>1841661</v>
      </c>
      <c r="L7" s="20">
        <v>1144418</v>
      </c>
      <c r="M7" s="20">
        <v>1195825</v>
      </c>
      <c r="N7" s="20">
        <v>4181904</v>
      </c>
      <c r="O7" s="20"/>
      <c r="P7" s="20"/>
      <c r="Q7" s="20"/>
      <c r="R7" s="20"/>
      <c r="S7" s="20"/>
      <c r="T7" s="20"/>
      <c r="U7" s="20"/>
      <c r="V7" s="20"/>
      <c r="W7" s="20">
        <v>8300247</v>
      </c>
      <c r="X7" s="20">
        <v>23354616</v>
      </c>
      <c r="Y7" s="20">
        <v>-15054369</v>
      </c>
      <c r="Z7" s="21">
        <v>-64.459929463194783</v>
      </c>
      <c r="AA7" s="22">
        <v>46709267</v>
      </c>
    </row>
    <row r="8" spans="1:27" x14ac:dyDescent="0.25">
      <c r="A8" s="23" t="s">
        <v>36</v>
      </c>
      <c r="B8" s="17" t="s">
        <v>32</v>
      </c>
      <c r="C8" s="18">
        <v>214107</v>
      </c>
      <c r="D8" s="18"/>
      <c r="E8" s="19">
        <v>39577</v>
      </c>
      <c r="F8" s="20">
        <v>39577</v>
      </c>
      <c r="G8" s="20">
        <v>20764</v>
      </c>
      <c r="H8" s="20">
        <v>13081</v>
      </c>
      <c r="I8" s="20">
        <v>33801</v>
      </c>
      <c r="J8" s="20">
        <v>67646</v>
      </c>
      <c r="K8" s="20">
        <v>19541</v>
      </c>
      <c r="L8" s="20">
        <v>14288</v>
      </c>
      <c r="M8" s="20">
        <v>11685</v>
      </c>
      <c r="N8" s="20">
        <v>45514</v>
      </c>
      <c r="O8" s="20"/>
      <c r="P8" s="20"/>
      <c r="Q8" s="20"/>
      <c r="R8" s="20"/>
      <c r="S8" s="20"/>
      <c r="T8" s="20"/>
      <c r="U8" s="20"/>
      <c r="V8" s="20"/>
      <c r="W8" s="20">
        <v>113160</v>
      </c>
      <c r="X8" s="20">
        <v>19788</v>
      </c>
      <c r="Y8" s="20">
        <v>93372</v>
      </c>
      <c r="Z8" s="21">
        <v>471.86173438447543</v>
      </c>
      <c r="AA8" s="22">
        <v>39577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6560689</v>
      </c>
      <c r="F11" s="20">
        <v>6560689</v>
      </c>
      <c r="G11" s="20">
        <v>31638</v>
      </c>
      <c r="H11" s="20">
        <v>20554</v>
      </c>
      <c r="I11" s="20">
        <v>81057</v>
      </c>
      <c r="J11" s="20">
        <v>133249</v>
      </c>
      <c r="K11" s="20">
        <v>47918</v>
      </c>
      <c r="L11" s="20">
        <v>21155</v>
      </c>
      <c r="M11" s="20">
        <v>17398</v>
      </c>
      <c r="N11" s="20">
        <v>86471</v>
      </c>
      <c r="O11" s="20"/>
      <c r="P11" s="20"/>
      <c r="Q11" s="20"/>
      <c r="R11" s="20"/>
      <c r="S11" s="20"/>
      <c r="T11" s="20"/>
      <c r="U11" s="20"/>
      <c r="V11" s="20"/>
      <c r="W11" s="20">
        <v>219720</v>
      </c>
      <c r="X11" s="20">
        <v>3280344</v>
      </c>
      <c r="Y11" s="20">
        <v>-3060624</v>
      </c>
      <c r="Z11" s="21">
        <v>-93.301921993547026</v>
      </c>
      <c r="AA11" s="22">
        <v>6560689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-23943164</v>
      </c>
      <c r="F14" s="20">
        <v>-23943164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-11971524</v>
      </c>
      <c r="Y14" s="20">
        <v>11971524</v>
      </c>
      <c r="Z14" s="21">
        <v>-100</v>
      </c>
      <c r="AA14" s="22">
        <v>-23943164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18177005</v>
      </c>
      <c r="D17" s="26">
        <f>SUM(D6:D16)</f>
        <v>0</v>
      </c>
      <c r="E17" s="27">
        <f t="shared" si="0"/>
        <v>29366369</v>
      </c>
      <c r="F17" s="28">
        <f t="shared" si="0"/>
        <v>29366369</v>
      </c>
      <c r="G17" s="28">
        <f t="shared" si="0"/>
        <v>1346664</v>
      </c>
      <c r="H17" s="28">
        <f t="shared" si="0"/>
        <v>1384599</v>
      </c>
      <c r="I17" s="28">
        <f t="shared" si="0"/>
        <v>1587975</v>
      </c>
      <c r="J17" s="28">
        <f t="shared" si="0"/>
        <v>4319238</v>
      </c>
      <c r="K17" s="28">
        <f t="shared" si="0"/>
        <v>1909120</v>
      </c>
      <c r="L17" s="28">
        <f t="shared" si="0"/>
        <v>1179861</v>
      </c>
      <c r="M17" s="28">
        <f t="shared" si="0"/>
        <v>1224908</v>
      </c>
      <c r="N17" s="28">
        <f t="shared" si="0"/>
        <v>4313889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8633127</v>
      </c>
      <c r="X17" s="28">
        <f t="shared" si="0"/>
        <v>14683224</v>
      </c>
      <c r="Y17" s="28">
        <f t="shared" si="0"/>
        <v>-6050097</v>
      </c>
      <c r="Z17" s="29">
        <f>+IF(X17&lt;&gt;0,+(Y17/X17)*100,0)</f>
        <v>-41.204145629052583</v>
      </c>
      <c r="AA17" s="30">
        <f>SUM(AA6:AA16)</f>
        <v>29366369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-8315227</v>
      </c>
      <c r="D26" s="18"/>
      <c r="E26" s="19">
        <v>-24809169</v>
      </c>
      <c r="F26" s="20">
        <v>-24809169</v>
      </c>
      <c r="G26" s="20"/>
      <c r="H26" s="20">
        <v>-972370</v>
      </c>
      <c r="I26" s="20">
        <v>-564302</v>
      </c>
      <c r="J26" s="20">
        <v>-1536672</v>
      </c>
      <c r="K26" s="20">
        <v>-117897</v>
      </c>
      <c r="L26" s="20">
        <v>-938331</v>
      </c>
      <c r="M26" s="20"/>
      <c r="N26" s="20">
        <v>-1056228</v>
      </c>
      <c r="O26" s="20"/>
      <c r="P26" s="20"/>
      <c r="Q26" s="20"/>
      <c r="R26" s="20"/>
      <c r="S26" s="20"/>
      <c r="T26" s="20"/>
      <c r="U26" s="20"/>
      <c r="V26" s="20"/>
      <c r="W26" s="20">
        <v>-2592900</v>
      </c>
      <c r="X26" s="20">
        <v>-12404568</v>
      </c>
      <c r="Y26" s="20">
        <v>9811668</v>
      </c>
      <c r="Z26" s="21">
        <v>-79.097216444780656</v>
      </c>
      <c r="AA26" s="22">
        <v>-24809169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-8315227</v>
      </c>
      <c r="D27" s="26">
        <f>SUM(D21:D26)</f>
        <v>0</v>
      </c>
      <c r="E27" s="27">
        <f t="shared" si="1"/>
        <v>-24809169</v>
      </c>
      <c r="F27" s="28">
        <f t="shared" si="1"/>
        <v>-24809169</v>
      </c>
      <c r="G27" s="28">
        <f t="shared" si="1"/>
        <v>0</v>
      </c>
      <c r="H27" s="28">
        <f t="shared" si="1"/>
        <v>-972370</v>
      </c>
      <c r="I27" s="28">
        <f t="shared" si="1"/>
        <v>-564302</v>
      </c>
      <c r="J27" s="28">
        <f t="shared" si="1"/>
        <v>-1536672</v>
      </c>
      <c r="K27" s="28">
        <f t="shared" si="1"/>
        <v>-117897</v>
      </c>
      <c r="L27" s="28">
        <f t="shared" si="1"/>
        <v>-938331</v>
      </c>
      <c r="M27" s="28">
        <f t="shared" si="1"/>
        <v>0</v>
      </c>
      <c r="N27" s="28">
        <f t="shared" si="1"/>
        <v>-1056228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-2592900</v>
      </c>
      <c r="X27" s="28">
        <f t="shared" si="1"/>
        <v>-12404568</v>
      </c>
      <c r="Y27" s="28">
        <f t="shared" si="1"/>
        <v>9811668</v>
      </c>
      <c r="Z27" s="29">
        <f>+IF(X27&lt;&gt;0,+(Y27/X27)*100,0)</f>
        <v>-79.097216444780656</v>
      </c>
      <c r="AA27" s="30">
        <f>SUM(AA21:AA26)</f>
        <v>-24809169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9861778</v>
      </c>
      <c r="D38" s="32">
        <f>+D17+D27+D36</f>
        <v>0</v>
      </c>
      <c r="E38" s="33">
        <f t="shared" si="3"/>
        <v>4557200</v>
      </c>
      <c r="F38" s="2">
        <f t="shared" si="3"/>
        <v>4557200</v>
      </c>
      <c r="G38" s="2">
        <f t="shared" si="3"/>
        <v>1346664</v>
      </c>
      <c r="H38" s="2">
        <f t="shared" si="3"/>
        <v>412229</v>
      </c>
      <c r="I38" s="2">
        <f t="shared" si="3"/>
        <v>1023673</v>
      </c>
      <c r="J38" s="2">
        <f t="shared" si="3"/>
        <v>2782566</v>
      </c>
      <c r="K38" s="2">
        <f t="shared" si="3"/>
        <v>1791223</v>
      </c>
      <c r="L38" s="2">
        <f t="shared" si="3"/>
        <v>241530</v>
      </c>
      <c r="M38" s="2">
        <f t="shared" si="3"/>
        <v>1224908</v>
      </c>
      <c r="N38" s="2">
        <f t="shared" si="3"/>
        <v>3257661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6040227</v>
      </c>
      <c r="X38" s="2">
        <f t="shared" si="3"/>
        <v>2278656</v>
      </c>
      <c r="Y38" s="2">
        <f t="shared" si="3"/>
        <v>3761571</v>
      </c>
      <c r="Z38" s="34">
        <f>+IF(X38&lt;&gt;0,+(Y38/X38)*100,0)</f>
        <v>165.07849363835524</v>
      </c>
      <c r="AA38" s="35">
        <f>+AA17+AA27+AA36</f>
        <v>4557200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1346664</v>
      </c>
      <c r="I39" s="2">
        <f>+H40+I60</f>
        <v>1758893</v>
      </c>
      <c r="J39" s="2">
        <f>+G39</f>
        <v>0</v>
      </c>
      <c r="K39" s="2">
        <f>+I40+K60</f>
        <v>2782566</v>
      </c>
      <c r="L39" s="2">
        <f>+K40+L60</f>
        <v>4573789</v>
      </c>
      <c r="M39" s="2">
        <f>+L40+M60</f>
        <v>4815319</v>
      </c>
      <c r="N39" s="2">
        <f>+K39</f>
        <v>2782566</v>
      </c>
      <c r="O39" s="2">
        <f>+M40+O60</f>
        <v>6040227</v>
      </c>
      <c r="P39" s="2">
        <f>+O40+P60</f>
        <v>6040227</v>
      </c>
      <c r="Q39" s="2">
        <f>+P40+Q60</f>
        <v>6040227</v>
      </c>
      <c r="R39" s="2">
        <f>+O39</f>
        <v>6040227</v>
      </c>
      <c r="S39" s="2">
        <f>+Q40+S60</f>
        <v>6040227</v>
      </c>
      <c r="T39" s="2">
        <f>+S40+T60</f>
        <v>6040227</v>
      </c>
      <c r="U39" s="2">
        <f>+T40+U60</f>
        <v>6040227</v>
      </c>
      <c r="V39" s="2">
        <f>+S39</f>
        <v>6040227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9861778</v>
      </c>
      <c r="D40" s="43">
        <f t="shared" ref="D40:AA40" si="4">+D38+D39</f>
        <v>0</v>
      </c>
      <c r="E40" s="44">
        <f t="shared" si="4"/>
        <v>4557200</v>
      </c>
      <c r="F40" s="45">
        <f t="shared" si="4"/>
        <v>4557200</v>
      </c>
      <c r="G40" s="45">
        <f t="shared" si="4"/>
        <v>1346664</v>
      </c>
      <c r="H40" s="45">
        <f t="shared" si="4"/>
        <v>1758893</v>
      </c>
      <c r="I40" s="45">
        <f t="shared" si="4"/>
        <v>2782566</v>
      </c>
      <c r="J40" s="45">
        <f>+I40</f>
        <v>2782566</v>
      </c>
      <c r="K40" s="45">
        <f t="shared" si="4"/>
        <v>4573789</v>
      </c>
      <c r="L40" s="45">
        <f t="shared" si="4"/>
        <v>4815319</v>
      </c>
      <c r="M40" s="45">
        <f t="shared" si="4"/>
        <v>6040227</v>
      </c>
      <c r="N40" s="45">
        <f>+M40</f>
        <v>6040227</v>
      </c>
      <c r="O40" s="45">
        <f t="shared" si="4"/>
        <v>6040227</v>
      </c>
      <c r="P40" s="45">
        <f t="shared" si="4"/>
        <v>6040227</v>
      </c>
      <c r="Q40" s="45">
        <f t="shared" si="4"/>
        <v>6040227</v>
      </c>
      <c r="R40" s="45">
        <f>+Q40</f>
        <v>6040227</v>
      </c>
      <c r="S40" s="45">
        <f t="shared" si="4"/>
        <v>6040227</v>
      </c>
      <c r="T40" s="45">
        <f t="shared" si="4"/>
        <v>6040227</v>
      </c>
      <c r="U40" s="45">
        <f t="shared" si="4"/>
        <v>6040227</v>
      </c>
      <c r="V40" s="45">
        <f>+U40</f>
        <v>6040227</v>
      </c>
      <c r="W40" s="45">
        <f>+V40</f>
        <v>6040227</v>
      </c>
      <c r="X40" s="45">
        <f t="shared" si="4"/>
        <v>2278656</v>
      </c>
      <c r="Y40" s="45">
        <f t="shared" si="4"/>
        <v>3761571</v>
      </c>
      <c r="Z40" s="46">
        <f>+IF(X40&lt;&gt;0,+(Y40/X40)*100,0)</f>
        <v>165.07849363835524</v>
      </c>
      <c r="AA40" s="47">
        <f t="shared" si="4"/>
        <v>4557200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2922520</v>
      </c>
      <c r="D7" s="18"/>
      <c r="E7" s="19">
        <v>2645160</v>
      </c>
      <c r="F7" s="20">
        <v>2645160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1322580</v>
      </c>
      <c r="Y7" s="20">
        <v>-1322580</v>
      </c>
      <c r="Z7" s="21">
        <v>-100</v>
      </c>
      <c r="AA7" s="22">
        <v>2645160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-1661636</v>
      </c>
      <c r="F14" s="20">
        <v>-1661636</v>
      </c>
      <c r="G14" s="20"/>
      <c r="H14" s="20">
        <v>-243871</v>
      </c>
      <c r="I14" s="20">
        <v>-272595</v>
      </c>
      <c r="J14" s="20">
        <v>-516466</v>
      </c>
      <c r="K14" s="20">
        <v>-280618</v>
      </c>
      <c r="L14" s="20">
        <v>-238777</v>
      </c>
      <c r="M14" s="20">
        <v>-182755</v>
      </c>
      <c r="N14" s="20">
        <v>-702150</v>
      </c>
      <c r="O14" s="20"/>
      <c r="P14" s="20"/>
      <c r="Q14" s="20"/>
      <c r="R14" s="20"/>
      <c r="S14" s="20"/>
      <c r="T14" s="20"/>
      <c r="U14" s="20"/>
      <c r="V14" s="20"/>
      <c r="W14" s="20">
        <v>-1218616</v>
      </c>
      <c r="X14" s="20">
        <v>-830816</v>
      </c>
      <c r="Y14" s="20">
        <v>-387800</v>
      </c>
      <c r="Z14" s="21">
        <v>46.677001887301159</v>
      </c>
      <c r="AA14" s="22">
        <v>-1661636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2922520</v>
      </c>
      <c r="D17" s="26">
        <f>SUM(D6:D16)</f>
        <v>0</v>
      </c>
      <c r="E17" s="27">
        <f t="shared" si="0"/>
        <v>983524</v>
      </c>
      <c r="F17" s="28">
        <f t="shared" si="0"/>
        <v>983524</v>
      </c>
      <c r="G17" s="28">
        <f t="shared" si="0"/>
        <v>0</v>
      </c>
      <c r="H17" s="28">
        <f t="shared" si="0"/>
        <v>-243871</v>
      </c>
      <c r="I17" s="28">
        <f t="shared" si="0"/>
        <v>-272595</v>
      </c>
      <c r="J17" s="28">
        <f t="shared" si="0"/>
        <v>-516466</v>
      </c>
      <c r="K17" s="28">
        <f t="shared" si="0"/>
        <v>-280618</v>
      </c>
      <c r="L17" s="28">
        <f t="shared" si="0"/>
        <v>-238777</v>
      </c>
      <c r="M17" s="28">
        <f t="shared" si="0"/>
        <v>-182755</v>
      </c>
      <c r="N17" s="28">
        <f t="shared" si="0"/>
        <v>-702150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-1218616</v>
      </c>
      <c r="X17" s="28">
        <f t="shared" si="0"/>
        <v>491764</v>
      </c>
      <c r="Y17" s="28">
        <f t="shared" si="0"/>
        <v>-1710380</v>
      </c>
      <c r="Z17" s="29">
        <f>+IF(X17&lt;&gt;0,+(Y17/X17)*100,0)</f>
        <v>-347.80504469623639</v>
      </c>
      <c r="AA17" s="30">
        <f>SUM(AA6:AA16)</f>
        <v>983524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-7759000</v>
      </c>
      <c r="F26" s="20">
        <v>-7759000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-3879502</v>
      </c>
      <c r="Y26" s="20">
        <v>3879502</v>
      </c>
      <c r="Z26" s="21">
        <v>-100</v>
      </c>
      <c r="AA26" s="22">
        <v>-7759000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-7759000</v>
      </c>
      <c r="F27" s="28">
        <f t="shared" si="1"/>
        <v>-7759000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-3879502</v>
      </c>
      <c r="Y27" s="28">
        <f t="shared" si="1"/>
        <v>3879502</v>
      </c>
      <c r="Z27" s="29">
        <f>+IF(X27&lt;&gt;0,+(Y27/X27)*100,0)</f>
        <v>-100</v>
      </c>
      <c r="AA27" s="30">
        <f>SUM(AA21:AA26)</f>
        <v>-7759000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2922520</v>
      </c>
      <c r="D38" s="32">
        <f>+D17+D27+D36</f>
        <v>0</v>
      </c>
      <c r="E38" s="33">
        <f t="shared" si="3"/>
        <v>-6775476</v>
      </c>
      <c r="F38" s="2">
        <f t="shared" si="3"/>
        <v>-6775476</v>
      </c>
      <c r="G38" s="2">
        <f t="shared" si="3"/>
        <v>0</v>
      </c>
      <c r="H38" s="2">
        <f t="shared" si="3"/>
        <v>-243871</v>
      </c>
      <c r="I38" s="2">
        <f t="shared" si="3"/>
        <v>-272595</v>
      </c>
      <c r="J38" s="2">
        <f t="shared" si="3"/>
        <v>-516466</v>
      </c>
      <c r="K38" s="2">
        <f t="shared" si="3"/>
        <v>-280618</v>
      </c>
      <c r="L38" s="2">
        <f t="shared" si="3"/>
        <v>-238777</v>
      </c>
      <c r="M38" s="2">
        <f t="shared" si="3"/>
        <v>-182755</v>
      </c>
      <c r="N38" s="2">
        <f t="shared" si="3"/>
        <v>-702150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-1218616</v>
      </c>
      <c r="X38" s="2">
        <f t="shared" si="3"/>
        <v>-3387738</v>
      </c>
      <c r="Y38" s="2">
        <f t="shared" si="3"/>
        <v>2169122</v>
      </c>
      <c r="Z38" s="34">
        <f>+IF(X38&lt;&gt;0,+(Y38/X38)*100,0)</f>
        <v>-64.028623228832927</v>
      </c>
      <c r="AA38" s="35">
        <f>+AA17+AA27+AA36</f>
        <v>-6775476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-243871</v>
      </c>
      <c r="J39" s="2">
        <f>+G39</f>
        <v>0</v>
      </c>
      <c r="K39" s="2">
        <f>+I40+K60</f>
        <v>-516466</v>
      </c>
      <c r="L39" s="2">
        <f>+K40+L60</f>
        <v>-797084</v>
      </c>
      <c r="M39" s="2">
        <f>+L40+M60</f>
        <v>-1035861</v>
      </c>
      <c r="N39" s="2">
        <f>+K39</f>
        <v>-516466</v>
      </c>
      <c r="O39" s="2">
        <f>+M40+O60</f>
        <v>-1218616</v>
      </c>
      <c r="P39" s="2">
        <f>+O40+P60</f>
        <v>-1218616</v>
      </c>
      <c r="Q39" s="2">
        <f>+P40+Q60</f>
        <v>-1218616</v>
      </c>
      <c r="R39" s="2">
        <f>+O39</f>
        <v>-1218616</v>
      </c>
      <c r="S39" s="2">
        <f>+Q40+S60</f>
        <v>-1218616</v>
      </c>
      <c r="T39" s="2">
        <f>+S40+T60</f>
        <v>-1218616</v>
      </c>
      <c r="U39" s="2">
        <f>+T40+U60</f>
        <v>-1218616</v>
      </c>
      <c r="V39" s="2">
        <f>+S39</f>
        <v>-1218616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2922520</v>
      </c>
      <c r="D40" s="43">
        <f t="shared" ref="D40:AA40" si="4">+D38+D39</f>
        <v>0</v>
      </c>
      <c r="E40" s="44">
        <f t="shared" si="4"/>
        <v>-6775476</v>
      </c>
      <c r="F40" s="45">
        <f t="shared" si="4"/>
        <v>-6775476</v>
      </c>
      <c r="G40" s="45">
        <f t="shared" si="4"/>
        <v>0</v>
      </c>
      <c r="H40" s="45">
        <f t="shared" si="4"/>
        <v>-243871</v>
      </c>
      <c r="I40" s="45">
        <f t="shared" si="4"/>
        <v>-516466</v>
      </c>
      <c r="J40" s="45">
        <f>+I40</f>
        <v>-516466</v>
      </c>
      <c r="K40" s="45">
        <f t="shared" si="4"/>
        <v>-797084</v>
      </c>
      <c r="L40" s="45">
        <f t="shared" si="4"/>
        <v>-1035861</v>
      </c>
      <c r="M40" s="45">
        <f t="shared" si="4"/>
        <v>-1218616</v>
      </c>
      <c r="N40" s="45">
        <f>+M40</f>
        <v>-1218616</v>
      </c>
      <c r="O40" s="45">
        <f t="shared" si="4"/>
        <v>-1218616</v>
      </c>
      <c r="P40" s="45">
        <f t="shared" si="4"/>
        <v>-1218616</v>
      </c>
      <c r="Q40" s="45">
        <f t="shared" si="4"/>
        <v>-1218616</v>
      </c>
      <c r="R40" s="45">
        <f>+Q40</f>
        <v>-1218616</v>
      </c>
      <c r="S40" s="45">
        <f t="shared" si="4"/>
        <v>-1218616</v>
      </c>
      <c r="T40" s="45">
        <f t="shared" si="4"/>
        <v>-1218616</v>
      </c>
      <c r="U40" s="45">
        <f t="shared" si="4"/>
        <v>-1218616</v>
      </c>
      <c r="V40" s="45">
        <f>+U40</f>
        <v>-1218616</v>
      </c>
      <c r="W40" s="45">
        <f>+V40</f>
        <v>-1218616</v>
      </c>
      <c r="X40" s="45">
        <f t="shared" si="4"/>
        <v>-3387738</v>
      </c>
      <c r="Y40" s="45">
        <f t="shared" si="4"/>
        <v>2169122</v>
      </c>
      <c r="Z40" s="46">
        <f>+IF(X40&lt;&gt;0,+(Y40/X40)*100,0)</f>
        <v>-64.028623228832927</v>
      </c>
      <c r="AA40" s="47">
        <f t="shared" si="4"/>
        <v>-6775476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6412640</v>
      </c>
      <c r="D7" s="18"/>
      <c r="E7" s="19">
        <v>18214617</v>
      </c>
      <c r="F7" s="20">
        <v>18214617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9107310</v>
      </c>
      <c r="Y7" s="20">
        <v>-9107310</v>
      </c>
      <c r="Z7" s="21">
        <v>-100</v>
      </c>
      <c r="AA7" s="22">
        <v>18214617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2655951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2000000</v>
      </c>
      <c r="D10" s="18"/>
      <c r="E10" s="19">
        <v>26322000</v>
      </c>
      <c r="F10" s="20">
        <v>26322000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13161000</v>
      </c>
      <c r="Y10" s="20">
        <v>-13161000</v>
      </c>
      <c r="Z10" s="21">
        <v>-100</v>
      </c>
      <c r="AA10" s="22">
        <v>26322000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-3723698</v>
      </c>
      <c r="D14" s="18"/>
      <c r="E14" s="19"/>
      <c r="F14" s="20">
        <v>-5</v>
      </c>
      <c r="G14" s="20">
        <v>-546470</v>
      </c>
      <c r="H14" s="20">
        <v>-1156124</v>
      </c>
      <c r="I14" s="20">
        <v>-1047649</v>
      </c>
      <c r="J14" s="20">
        <v>-2750243</v>
      </c>
      <c r="K14" s="20">
        <v>-867756</v>
      </c>
      <c r="L14" s="20">
        <v>-852075</v>
      </c>
      <c r="M14" s="20">
        <v>-895264</v>
      </c>
      <c r="N14" s="20">
        <v>-2615095</v>
      </c>
      <c r="O14" s="20"/>
      <c r="P14" s="20"/>
      <c r="Q14" s="20"/>
      <c r="R14" s="20"/>
      <c r="S14" s="20"/>
      <c r="T14" s="20"/>
      <c r="U14" s="20"/>
      <c r="V14" s="20"/>
      <c r="W14" s="20">
        <v>-5365338</v>
      </c>
      <c r="X14" s="20">
        <v>-5</v>
      </c>
      <c r="Y14" s="20">
        <v>-5365333</v>
      </c>
      <c r="Z14" s="21">
        <v>107306660.00000001</v>
      </c>
      <c r="AA14" s="22">
        <v>-5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7344893</v>
      </c>
      <c r="D17" s="26">
        <f>SUM(D6:D16)</f>
        <v>0</v>
      </c>
      <c r="E17" s="27">
        <f t="shared" si="0"/>
        <v>44536617</v>
      </c>
      <c r="F17" s="28">
        <f t="shared" si="0"/>
        <v>44536612</v>
      </c>
      <c r="G17" s="28">
        <f t="shared" si="0"/>
        <v>-546470</v>
      </c>
      <c r="H17" s="28">
        <f t="shared" si="0"/>
        <v>-1156124</v>
      </c>
      <c r="I17" s="28">
        <f t="shared" si="0"/>
        <v>-1047649</v>
      </c>
      <c r="J17" s="28">
        <f t="shared" si="0"/>
        <v>-2750243</v>
      </c>
      <c r="K17" s="28">
        <f t="shared" si="0"/>
        <v>-867756</v>
      </c>
      <c r="L17" s="28">
        <f t="shared" si="0"/>
        <v>-852075</v>
      </c>
      <c r="M17" s="28">
        <f t="shared" si="0"/>
        <v>-895264</v>
      </c>
      <c r="N17" s="28">
        <f t="shared" si="0"/>
        <v>-2615095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-5365338</v>
      </c>
      <c r="X17" s="28">
        <f t="shared" si="0"/>
        <v>22268305</v>
      </c>
      <c r="Y17" s="28">
        <f t="shared" si="0"/>
        <v>-27633643</v>
      </c>
      <c r="Z17" s="29">
        <f>+IF(X17&lt;&gt;0,+(Y17/X17)*100,0)</f>
        <v>-124.09405655257551</v>
      </c>
      <c r="AA17" s="30">
        <f>SUM(AA6:AA16)</f>
        <v>44536612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424672</v>
      </c>
      <c r="D26" s="18"/>
      <c r="E26" s="19">
        <v>-26322000</v>
      </c>
      <c r="F26" s="20">
        <v>-26322000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-13161000</v>
      </c>
      <c r="Y26" s="20">
        <v>13161000</v>
      </c>
      <c r="Z26" s="21">
        <v>-100</v>
      </c>
      <c r="AA26" s="22">
        <v>-26322000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424672</v>
      </c>
      <c r="D27" s="26">
        <f>SUM(D21:D26)</f>
        <v>0</v>
      </c>
      <c r="E27" s="27">
        <f t="shared" si="1"/>
        <v>-26322000</v>
      </c>
      <c r="F27" s="28">
        <f t="shared" si="1"/>
        <v>-26322000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-13161000</v>
      </c>
      <c r="Y27" s="28">
        <f t="shared" si="1"/>
        <v>13161000</v>
      </c>
      <c r="Z27" s="29">
        <f>+IF(X27&lt;&gt;0,+(Y27/X27)*100,0)</f>
        <v>-100</v>
      </c>
      <c r="AA27" s="30">
        <f>SUM(AA21:AA26)</f>
        <v>-26322000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7769565</v>
      </c>
      <c r="D38" s="32">
        <f>+D17+D27+D36</f>
        <v>0</v>
      </c>
      <c r="E38" s="33">
        <f t="shared" si="3"/>
        <v>18214617</v>
      </c>
      <c r="F38" s="2">
        <f t="shared" si="3"/>
        <v>18214612</v>
      </c>
      <c r="G38" s="2">
        <f t="shared" si="3"/>
        <v>-546470</v>
      </c>
      <c r="H38" s="2">
        <f t="shared" si="3"/>
        <v>-1156124</v>
      </c>
      <c r="I38" s="2">
        <f t="shared" si="3"/>
        <v>-1047649</v>
      </c>
      <c r="J38" s="2">
        <f t="shared" si="3"/>
        <v>-2750243</v>
      </c>
      <c r="K38" s="2">
        <f t="shared" si="3"/>
        <v>-867756</v>
      </c>
      <c r="L38" s="2">
        <f t="shared" si="3"/>
        <v>-852075</v>
      </c>
      <c r="M38" s="2">
        <f t="shared" si="3"/>
        <v>-895264</v>
      </c>
      <c r="N38" s="2">
        <f t="shared" si="3"/>
        <v>-2615095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-5365338</v>
      </c>
      <c r="X38" s="2">
        <f t="shared" si="3"/>
        <v>9107305</v>
      </c>
      <c r="Y38" s="2">
        <f t="shared" si="3"/>
        <v>-14472643</v>
      </c>
      <c r="Z38" s="34">
        <f>+IF(X38&lt;&gt;0,+(Y38/X38)*100,0)</f>
        <v>-158.91246642118605</v>
      </c>
      <c r="AA38" s="35">
        <f>+AA17+AA27+AA36</f>
        <v>18214612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-546470</v>
      </c>
      <c r="I39" s="2">
        <f>+H40+I60</f>
        <v>-1702594</v>
      </c>
      <c r="J39" s="2">
        <f>+G39</f>
        <v>0</v>
      </c>
      <c r="K39" s="2">
        <f>+I40+K60</f>
        <v>-2750243</v>
      </c>
      <c r="L39" s="2">
        <f>+K40+L60</f>
        <v>-3617999</v>
      </c>
      <c r="M39" s="2">
        <f>+L40+M60</f>
        <v>-4470074</v>
      </c>
      <c r="N39" s="2">
        <f>+K39</f>
        <v>-2750243</v>
      </c>
      <c r="O39" s="2">
        <f>+M40+O60</f>
        <v>-5365338</v>
      </c>
      <c r="P39" s="2">
        <f>+O40+P60</f>
        <v>-5365338</v>
      </c>
      <c r="Q39" s="2">
        <f>+P40+Q60</f>
        <v>-5365338</v>
      </c>
      <c r="R39" s="2">
        <f>+O39</f>
        <v>-5365338</v>
      </c>
      <c r="S39" s="2">
        <f>+Q40+S60</f>
        <v>-5365338</v>
      </c>
      <c r="T39" s="2">
        <f>+S40+T60</f>
        <v>-5365338</v>
      </c>
      <c r="U39" s="2">
        <f>+T40+U60</f>
        <v>-5365338</v>
      </c>
      <c r="V39" s="2">
        <f>+S39</f>
        <v>-5365338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7769565</v>
      </c>
      <c r="D40" s="43">
        <f t="shared" ref="D40:AA40" si="4">+D38+D39</f>
        <v>0</v>
      </c>
      <c r="E40" s="44">
        <f t="shared" si="4"/>
        <v>18214617</v>
      </c>
      <c r="F40" s="45">
        <f t="shared" si="4"/>
        <v>18214612</v>
      </c>
      <c r="G40" s="45">
        <f t="shared" si="4"/>
        <v>-546470</v>
      </c>
      <c r="H40" s="45">
        <f t="shared" si="4"/>
        <v>-1702594</v>
      </c>
      <c r="I40" s="45">
        <f t="shared" si="4"/>
        <v>-2750243</v>
      </c>
      <c r="J40" s="45">
        <f>+I40</f>
        <v>-2750243</v>
      </c>
      <c r="K40" s="45">
        <f t="shared" si="4"/>
        <v>-3617999</v>
      </c>
      <c r="L40" s="45">
        <f t="shared" si="4"/>
        <v>-4470074</v>
      </c>
      <c r="M40" s="45">
        <f t="shared" si="4"/>
        <v>-5365338</v>
      </c>
      <c r="N40" s="45">
        <f>+M40</f>
        <v>-5365338</v>
      </c>
      <c r="O40" s="45">
        <f t="shared" si="4"/>
        <v>-5365338</v>
      </c>
      <c r="P40" s="45">
        <f t="shared" si="4"/>
        <v>-5365338</v>
      </c>
      <c r="Q40" s="45">
        <f t="shared" si="4"/>
        <v>-5365338</v>
      </c>
      <c r="R40" s="45">
        <f>+Q40</f>
        <v>-5365338</v>
      </c>
      <c r="S40" s="45">
        <f t="shared" si="4"/>
        <v>-5365338</v>
      </c>
      <c r="T40" s="45">
        <f t="shared" si="4"/>
        <v>-5365338</v>
      </c>
      <c r="U40" s="45">
        <f t="shared" si="4"/>
        <v>-5365338</v>
      </c>
      <c r="V40" s="45">
        <f>+U40</f>
        <v>-5365338</v>
      </c>
      <c r="W40" s="45">
        <f>+V40</f>
        <v>-5365338</v>
      </c>
      <c r="X40" s="45">
        <f t="shared" si="4"/>
        <v>9107305</v>
      </c>
      <c r="Y40" s="45">
        <f t="shared" si="4"/>
        <v>-14472643</v>
      </c>
      <c r="Z40" s="46">
        <f>+IF(X40&lt;&gt;0,+(Y40/X40)*100,0)</f>
        <v>-158.91246642118605</v>
      </c>
      <c r="AA40" s="47">
        <f t="shared" si="4"/>
        <v>18214612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9805</v>
      </c>
      <c r="H7" s="20">
        <v>121672</v>
      </c>
      <c r="I7" s="20">
        <v>31457</v>
      </c>
      <c r="J7" s="20">
        <v>162934</v>
      </c>
      <c r="K7" s="20">
        <v>122139</v>
      </c>
      <c r="L7" s="20">
        <v>87514</v>
      </c>
      <c r="M7" s="20">
        <v>53390</v>
      </c>
      <c r="N7" s="20">
        <v>263043</v>
      </c>
      <c r="O7" s="20"/>
      <c r="P7" s="20"/>
      <c r="Q7" s="20"/>
      <c r="R7" s="20"/>
      <c r="S7" s="20"/>
      <c r="T7" s="20"/>
      <c r="U7" s="20"/>
      <c r="V7" s="20"/>
      <c r="W7" s="20">
        <v>425977</v>
      </c>
      <c r="X7" s="20"/>
      <c r="Y7" s="20">
        <v>425977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9805</v>
      </c>
      <c r="H17" s="28">
        <f t="shared" si="0"/>
        <v>121672</v>
      </c>
      <c r="I17" s="28">
        <f t="shared" si="0"/>
        <v>31457</v>
      </c>
      <c r="J17" s="28">
        <f t="shared" si="0"/>
        <v>162934</v>
      </c>
      <c r="K17" s="28">
        <f t="shared" si="0"/>
        <v>122139</v>
      </c>
      <c r="L17" s="28">
        <f t="shared" si="0"/>
        <v>87514</v>
      </c>
      <c r="M17" s="28">
        <f t="shared" si="0"/>
        <v>53390</v>
      </c>
      <c r="N17" s="28">
        <f t="shared" si="0"/>
        <v>263043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425977</v>
      </c>
      <c r="X17" s="28">
        <f t="shared" si="0"/>
        <v>0</v>
      </c>
      <c r="Y17" s="28">
        <f t="shared" si="0"/>
        <v>425977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9805</v>
      </c>
      <c r="H38" s="2">
        <f t="shared" si="3"/>
        <v>121672</v>
      </c>
      <c r="I38" s="2">
        <f t="shared" si="3"/>
        <v>31457</v>
      </c>
      <c r="J38" s="2">
        <f t="shared" si="3"/>
        <v>162934</v>
      </c>
      <c r="K38" s="2">
        <f t="shared" si="3"/>
        <v>122139</v>
      </c>
      <c r="L38" s="2">
        <f t="shared" si="3"/>
        <v>87514</v>
      </c>
      <c r="M38" s="2">
        <f t="shared" si="3"/>
        <v>53390</v>
      </c>
      <c r="N38" s="2">
        <f t="shared" si="3"/>
        <v>263043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425977</v>
      </c>
      <c r="X38" s="2">
        <f t="shared" si="3"/>
        <v>0</v>
      </c>
      <c r="Y38" s="2">
        <f t="shared" si="3"/>
        <v>425977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9805</v>
      </c>
      <c r="I39" s="2">
        <f>+H40+I60</f>
        <v>131477</v>
      </c>
      <c r="J39" s="2">
        <f>+G39</f>
        <v>0</v>
      </c>
      <c r="K39" s="2">
        <f>+I40+K60</f>
        <v>162934</v>
      </c>
      <c r="L39" s="2">
        <f>+K40+L60</f>
        <v>285073</v>
      </c>
      <c r="M39" s="2">
        <f>+L40+M60</f>
        <v>372587</v>
      </c>
      <c r="N39" s="2">
        <f>+K39</f>
        <v>162934</v>
      </c>
      <c r="O39" s="2">
        <f>+M40+O60</f>
        <v>425977</v>
      </c>
      <c r="P39" s="2">
        <f>+O40+P60</f>
        <v>425977</v>
      </c>
      <c r="Q39" s="2">
        <f>+P40+Q60</f>
        <v>425977</v>
      </c>
      <c r="R39" s="2">
        <f>+O39</f>
        <v>425977</v>
      </c>
      <c r="S39" s="2">
        <f>+Q40+S60</f>
        <v>425977</v>
      </c>
      <c r="T39" s="2">
        <f>+S40+T60</f>
        <v>425977</v>
      </c>
      <c r="U39" s="2">
        <f>+T40+U60</f>
        <v>425977</v>
      </c>
      <c r="V39" s="2">
        <f>+S39</f>
        <v>425977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9805</v>
      </c>
      <c r="H40" s="45">
        <f t="shared" si="4"/>
        <v>131477</v>
      </c>
      <c r="I40" s="45">
        <f t="shared" si="4"/>
        <v>162934</v>
      </c>
      <c r="J40" s="45">
        <f>+I40</f>
        <v>162934</v>
      </c>
      <c r="K40" s="45">
        <f t="shared" si="4"/>
        <v>285073</v>
      </c>
      <c r="L40" s="45">
        <f t="shared" si="4"/>
        <v>372587</v>
      </c>
      <c r="M40" s="45">
        <f t="shared" si="4"/>
        <v>425977</v>
      </c>
      <c r="N40" s="45">
        <f>+M40</f>
        <v>425977</v>
      </c>
      <c r="O40" s="45">
        <f t="shared" si="4"/>
        <v>425977</v>
      </c>
      <c r="P40" s="45">
        <f t="shared" si="4"/>
        <v>425977</v>
      </c>
      <c r="Q40" s="45">
        <f t="shared" si="4"/>
        <v>425977</v>
      </c>
      <c r="R40" s="45">
        <f>+Q40</f>
        <v>425977</v>
      </c>
      <c r="S40" s="45">
        <f t="shared" si="4"/>
        <v>425977</v>
      </c>
      <c r="T40" s="45">
        <f t="shared" si="4"/>
        <v>425977</v>
      </c>
      <c r="U40" s="45">
        <f t="shared" si="4"/>
        <v>425977</v>
      </c>
      <c r="V40" s="45">
        <f>+U40</f>
        <v>425977</v>
      </c>
      <c r="W40" s="45">
        <f>+V40</f>
        <v>425977</v>
      </c>
      <c r="X40" s="45">
        <f t="shared" si="4"/>
        <v>0</v>
      </c>
      <c r="Y40" s="45">
        <f t="shared" si="4"/>
        <v>425977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-2672822</v>
      </c>
      <c r="F14" s="20">
        <v>-2672822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-1336410</v>
      </c>
      <c r="Y14" s="20">
        <v>1336410</v>
      </c>
      <c r="Z14" s="21">
        <v>-100</v>
      </c>
      <c r="AA14" s="22">
        <v>-2672822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-2672822</v>
      </c>
      <c r="F17" s="28">
        <f t="shared" si="0"/>
        <v>-2672822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-1336410</v>
      </c>
      <c r="Y17" s="28">
        <f t="shared" si="0"/>
        <v>1336410</v>
      </c>
      <c r="Z17" s="29">
        <f>+IF(X17&lt;&gt;0,+(Y17/X17)*100,0)</f>
        <v>-100</v>
      </c>
      <c r="AA17" s="30">
        <f>SUM(AA6:AA16)</f>
        <v>-2672822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-2672822</v>
      </c>
      <c r="F38" s="2">
        <f t="shared" si="3"/>
        <v>-2672822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-1336410</v>
      </c>
      <c r="Y38" s="2">
        <f t="shared" si="3"/>
        <v>1336410</v>
      </c>
      <c r="Z38" s="34">
        <f>+IF(X38&lt;&gt;0,+(Y38/X38)*100,0)</f>
        <v>-100</v>
      </c>
      <c r="AA38" s="35">
        <f>+AA17+AA27+AA36</f>
        <v>-2672822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-2672822</v>
      </c>
      <c r="F40" s="45">
        <f t="shared" si="4"/>
        <v>-2672822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-1336410</v>
      </c>
      <c r="Y40" s="45">
        <f t="shared" si="4"/>
        <v>1336410</v>
      </c>
      <c r="Z40" s="46">
        <f>+IF(X40&lt;&gt;0,+(Y40/X40)*100,0)</f>
        <v>-100</v>
      </c>
      <c r="AA40" s="47">
        <f t="shared" si="4"/>
        <v>-2672822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5863816</v>
      </c>
      <c r="D7" s="18"/>
      <c r="E7" s="19">
        <v>9682352</v>
      </c>
      <c r="F7" s="20">
        <v>9682352</v>
      </c>
      <c r="G7" s="20">
        <v>455069</v>
      </c>
      <c r="H7" s="20">
        <v>496771</v>
      </c>
      <c r="I7" s="20">
        <v>531215</v>
      </c>
      <c r="J7" s="20">
        <v>1483055</v>
      </c>
      <c r="K7" s="20">
        <v>536850</v>
      </c>
      <c r="L7" s="20">
        <v>497793</v>
      </c>
      <c r="M7" s="20">
        <v>538979</v>
      </c>
      <c r="N7" s="20">
        <v>1573622</v>
      </c>
      <c r="O7" s="20"/>
      <c r="P7" s="20"/>
      <c r="Q7" s="20"/>
      <c r="R7" s="20"/>
      <c r="S7" s="20"/>
      <c r="T7" s="20"/>
      <c r="U7" s="20"/>
      <c r="V7" s="20"/>
      <c r="W7" s="20">
        <v>3056677</v>
      </c>
      <c r="X7" s="20">
        <v>4766930</v>
      </c>
      <c r="Y7" s="20">
        <v>-1710253</v>
      </c>
      <c r="Z7" s="21">
        <v>-35.877451525405242</v>
      </c>
      <c r="AA7" s="22">
        <v>9682352</v>
      </c>
    </row>
    <row r="8" spans="1:27" x14ac:dyDescent="0.25">
      <c r="A8" s="23" t="s">
        <v>36</v>
      </c>
      <c r="B8" s="17" t="s">
        <v>32</v>
      </c>
      <c r="C8" s="18">
        <v>3536</v>
      </c>
      <c r="D8" s="18"/>
      <c r="E8" s="19">
        <v>6050</v>
      </c>
      <c r="F8" s="20">
        <v>6050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746</v>
      </c>
      <c r="Y8" s="20">
        <v>-746</v>
      </c>
      <c r="Z8" s="21">
        <v>-100</v>
      </c>
      <c r="AA8" s="22">
        <v>6050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7703000</v>
      </c>
      <c r="D10" s="18"/>
      <c r="E10" s="19">
        <v>5000000</v>
      </c>
      <c r="F10" s="20">
        <v>5000000</v>
      </c>
      <c r="G10" s="20">
        <v>2500000</v>
      </c>
      <c r="H10" s="20"/>
      <c r="I10" s="20"/>
      <c r="J10" s="20">
        <v>2500000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2500000</v>
      </c>
      <c r="X10" s="20">
        <v>4000000</v>
      </c>
      <c r="Y10" s="20">
        <v>-1500000</v>
      </c>
      <c r="Z10" s="21">
        <v>-37.5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3121870</v>
      </c>
      <c r="F11" s="20">
        <v>3121870</v>
      </c>
      <c r="G11" s="20">
        <v>1536</v>
      </c>
      <c r="H11" s="20">
        <v>4980</v>
      </c>
      <c r="I11" s="20">
        <v>8517</v>
      </c>
      <c r="J11" s="20">
        <v>15033</v>
      </c>
      <c r="K11" s="20">
        <v>10382</v>
      </c>
      <c r="L11" s="20">
        <v>9054</v>
      </c>
      <c r="M11" s="20">
        <v>7025</v>
      </c>
      <c r="N11" s="20">
        <v>26461</v>
      </c>
      <c r="O11" s="20"/>
      <c r="P11" s="20"/>
      <c r="Q11" s="20"/>
      <c r="R11" s="20"/>
      <c r="S11" s="20"/>
      <c r="T11" s="20"/>
      <c r="U11" s="20"/>
      <c r="V11" s="20"/>
      <c r="W11" s="20">
        <v>41494</v>
      </c>
      <c r="X11" s="20">
        <v>1560930</v>
      </c>
      <c r="Y11" s="20">
        <v>-1519436</v>
      </c>
      <c r="Z11" s="21">
        <v>-97.341712953175346</v>
      </c>
      <c r="AA11" s="22">
        <v>3121870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-7260417</v>
      </c>
      <c r="F14" s="20">
        <v>-7260417</v>
      </c>
      <c r="G14" s="20">
        <v>-2500</v>
      </c>
      <c r="H14" s="20"/>
      <c r="I14" s="20">
        <v>-11600</v>
      </c>
      <c r="J14" s="20">
        <v>-14100</v>
      </c>
      <c r="K14" s="20">
        <v>-9700</v>
      </c>
      <c r="L14" s="20">
        <v>-16400</v>
      </c>
      <c r="M14" s="20">
        <v>-20200</v>
      </c>
      <c r="N14" s="20">
        <v>-46300</v>
      </c>
      <c r="O14" s="20"/>
      <c r="P14" s="20"/>
      <c r="Q14" s="20"/>
      <c r="R14" s="20"/>
      <c r="S14" s="20"/>
      <c r="T14" s="20"/>
      <c r="U14" s="20"/>
      <c r="V14" s="20"/>
      <c r="W14" s="20">
        <v>-60400</v>
      </c>
      <c r="X14" s="20">
        <v>-3388537</v>
      </c>
      <c r="Y14" s="20">
        <v>3328137</v>
      </c>
      <c r="Z14" s="21">
        <v>-98.217519832305214</v>
      </c>
      <c r="AA14" s="22">
        <v>-7260417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13570352</v>
      </c>
      <c r="D17" s="26">
        <f>SUM(D6:D16)</f>
        <v>0</v>
      </c>
      <c r="E17" s="27">
        <f t="shared" si="0"/>
        <v>10549855</v>
      </c>
      <c r="F17" s="28">
        <f t="shared" si="0"/>
        <v>10549855</v>
      </c>
      <c r="G17" s="28">
        <f t="shared" si="0"/>
        <v>2954105</v>
      </c>
      <c r="H17" s="28">
        <f t="shared" si="0"/>
        <v>501751</v>
      </c>
      <c r="I17" s="28">
        <f t="shared" si="0"/>
        <v>528132</v>
      </c>
      <c r="J17" s="28">
        <f t="shared" si="0"/>
        <v>3983988</v>
      </c>
      <c r="K17" s="28">
        <f t="shared" si="0"/>
        <v>537532</v>
      </c>
      <c r="L17" s="28">
        <f t="shared" si="0"/>
        <v>490447</v>
      </c>
      <c r="M17" s="28">
        <f t="shared" si="0"/>
        <v>525804</v>
      </c>
      <c r="N17" s="28">
        <f t="shared" si="0"/>
        <v>1553783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5537771</v>
      </c>
      <c r="X17" s="28">
        <f t="shared" si="0"/>
        <v>6940069</v>
      </c>
      <c r="Y17" s="28">
        <f t="shared" si="0"/>
        <v>-1402298</v>
      </c>
      <c r="Z17" s="29">
        <f>+IF(X17&lt;&gt;0,+(Y17/X17)*100,0)</f>
        <v>-20.205822161134133</v>
      </c>
      <c r="AA17" s="30">
        <f>SUM(AA6:AA16)</f>
        <v>10549855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-5442665</v>
      </c>
      <c r="D26" s="18"/>
      <c r="E26" s="19">
        <v>-2460000</v>
      </c>
      <c r="F26" s="20">
        <v>-2460000</v>
      </c>
      <c r="G26" s="20"/>
      <c r="H26" s="20">
        <v>-1009133</v>
      </c>
      <c r="I26" s="20"/>
      <c r="J26" s="20">
        <v>-1009133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-1009133</v>
      </c>
      <c r="X26" s="20">
        <v>-1568196</v>
      </c>
      <c r="Y26" s="20">
        <v>559063</v>
      </c>
      <c r="Z26" s="21">
        <v>-35.650071802249208</v>
      </c>
      <c r="AA26" s="22">
        <v>-2460000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-5442665</v>
      </c>
      <c r="D27" s="26">
        <f>SUM(D21:D26)</f>
        <v>0</v>
      </c>
      <c r="E27" s="27">
        <f t="shared" si="1"/>
        <v>-2460000</v>
      </c>
      <c r="F27" s="28">
        <f t="shared" si="1"/>
        <v>-2460000</v>
      </c>
      <c r="G27" s="28">
        <f t="shared" si="1"/>
        <v>0</v>
      </c>
      <c r="H27" s="28">
        <f t="shared" si="1"/>
        <v>-1009133</v>
      </c>
      <c r="I27" s="28">
        <f t="shared" si="1"/>
        <v>0</v>
      </c>
      <c r="J27" s="28">
        <f t="shared" si="1"/>
        <v>-1009133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-1009133</v>
      </c>
      <c r="X27" s="28">
        <f t="shared" si="1"/>
        <v>-1568196</v>
      </c>
      <c r="Y27" s="28">
        <f t="shared" si="1"/>
        <v>559063</v>
      </c>
      <c r="Z27" s="29">
        <f>+IF(X27&lt;&gt;0,+(Y27/X27)*100,0)</f>
        <v>-35.650071802249208</v>
      </c>
      <c r="AA27" s="30">
        <f>SUM(AA21:AA26)</f>
        <v>-2460000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8127687</v>
      </c>
      <c r="D38" s="32">
        <f>+D17+D27+D36</f>
        <v>0</v>
      </c>
      <c r="E38" s="33">
        <f t="shared" si="3"/>
        <v>8089855</v>
      </c>
      <c r="F38" s="2">
        <f t="shared" si="3"/>
        <v>8089855</v>
      </c>
      <c r="G38" s="2">
        <f t="shared" si="3"/>
        <v>2954105</v>
      </c>
      <c r="H38" s="2">
        <f t="shared" si="3"/>
        <v>-507382</v>
      </c>
      <c r="I38" s="2">
        <f t="shared" si="3"/>
        <v>528132</v>
      </c>
      <c r="J38" s="2">
        <f t="shared" si="3"/>
        <v>2974855</v>
      </c>
      <c r="K38" s="2">
        <f t="shared" si="3"/>
        <v>537532</v>
      </c>
      <c r="L38" s="2">
        <f t="shared" si="3"/>
        <v>490447</v>
      </c>
      <c r="M38" s="2">
        <f t="shared" si="3"/>
        <v>525804</v>
      </c>
      <c r="N38" s="2">
        <f t="shared" si="3"/>
        <v>1553783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4528638</v>
      </c>
      <c r="X38" s="2">
        <f t="shared" si="3"/>
        <v>5371873</v>
      </c>
      <c r="Y38" s="2">
        <f t="shared" si="3"/>
        <v>-843235</v>
      </c>
      <c r="Z38" s="34">
        <f>+IF(X38&lt;&gt;0,+(Y38/X38)*100,0)</f>
        <v>-15.697225157780165</v>
      </c>
      <c r="AA38" s="35">
        <f>+AA17+AA27+AA36</f>
        <v>8089855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2954105</v>
      </c>
      <c r="I39" s="2">
        <f>+H40+I60</f>
        <v>2446723</v>
      </c>
      <c r="J39" s="2">
        <f>+G39</f>
        <v>0</v>
      </c>
      <c r="K39" s="2">
        <f>+I40+K60</f>
        <v>2974855</v>
      </c>
      <c r="L39" s="2">
        <f>+K40+L60</f>
        <v>3512387</v>
      </c>
      <c r="M39" s="2">
        <f>+L40+M60</f>
        <v>4002834</v>
      </c>
      <c r="N39" s="2">
        <f>+K39</f>
        <v>2974855</v>
      </c>
      <c r="O39" s="2">
        <f>+M40+O60</f>
        <v>4528638</v>
      </c>
      <c r="P39" s="2">
        <f>+O40+P60</f>
        <v>4528638</v>
      </c>
      <c r="Q39" s="2">
        <f>+P40+Q60</f>
        <v>4528638</v>
      </c>
      <c r="R39" s="2">
        <f>+O39</f>
        <v>4528638</v>
      </c>
      <c r="S39" s="2">
        <f>+Q40+S60</f>
        <v>4528638</v>
      </c>
      <c r="T39" s="2">
        <f>+S40+T60</f>
        <v>4528638</v>
      </c>
      <c r="U39" s="2">
        <f>+T40+U60</f>
        <v>4528638</v>
      </c>
      <c r="V39" s="2">
        <f>+S39</f>
        <v>4528638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8127687</v>
      </c>
      <c r="D40" s="43">
        <f t="shared" ref="D40:AA40" si="4">+D38+D39</f>
        <v>0</v>
      </c>
      <c r="E40" s="44">
        <f t="shared" si="4"/>
        <v>8089855</v>
      </c>
      <c r="F40" s="45">
        <f t="shared" si="4"/>
        <v>8089855</v>
      </c>
      <c r="G40" s="45">
        <f t="shared" si="4"/>
        <v>2954105</v>
      </c>
      <c r="H40" s="45">
        <f t="shared" si="4"/>
        <v>2446723</v>
      </c>
      <c r="I40" s="45">
        <f t="shared" si="4"/>
        <v>2974855</v>
      </c>
      <c r="J40" s="45">
        <f>+I40</f>
        <v>2974855</v>
      </c>
      <c r="K40" s="45">
        <f t="shared" si="4"/>
        <v>3512387</v>
      </c>
      <c r="L40" s="45">
        <f t="shared" si="4"/>
        <v>4002834</v>
      </c>
      <c r="M40" s="45">
        <f t="shared" si="4"/>
        <v>4528638</v>
      </c>
      <c r="N40" s="45">
        <f>+M40</f>
        <v>4528638</v>
      </c>
      <c r="O40" s="45">
        <f t="shared" si="4"/>
        <v>4528638</v>
      </c>
      <c r="P40" s="45">
        <f t="shared" si="4"/>
        <v>4528638</v>
      </c>
      <c r="Q40" s="45">
        <f t="shared" si="4"/>
        <v>4528638</v>
      </c>
      <c r="R40" s="45">
        <f>+Q40</f>
        <v>4528638</v>
      </c>
      <c r="S40" s="45">
        <f t="shared" si="4"/>
        <v>4528638</v>
      </c>
      <c r="T40" s="45">
        <f t="shared" si="4"/>
        <v>4528638</v>
      </c>
      <c r="U40" s="45">
        <f t="shared" si="4"/>
        <v>4528638</v>
      </c>
      <c r="V40" s="45">
        <f>+U40</f>
        <v>4528638</v>
      </c>
      <c r="W40" s="45">
        <f>+V40</f>
        <v>4528638</v>
      </c>
      <c r="X40" s="45">
        <f t="shared" si="4"/>
        <v>5371873</v>
      </c>
      <c r="Y40" s="45">
        <f t="shared" si="4"/>
        <v>-843235</v>
      </c>
      <c r="Z40" s="46">
        <f>+IF(X40&lt;&gt;0,+(Y40/X40)*100,0)</f>
        <v>-15.697225157780165</v>
      </c>
      <c r="AA40" s="47">
        <f t="shared" si="4"/>
        <v>8089855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20354090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10177044</v>
      </c>
      <c r="Y7" s="20">
        <v>-10177044</v>
      </c>
      <c r="Z7" s="21">
        <v>-100</v>
      </c>
      <c r="AA7" s="22">
        <v>20354090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63275000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31637502</v>
      </c>
      <c r="Y9" s="20">
        <v>-31637502</v>
      </c>
      <c r="Z9" s="21">
        <v>-100</v>
      </c>
      <c r="AA9" s="22">
        <v>63275000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-9083269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-4541634</v>
      </c>
      <c r="Y14" s="20">
        <v>4541634</v>
      </c>
      <c r="Z14" s="21">
        <v>-100</v>
      </c>
      <c r="AA14" s="22">
        <v>-9083269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74545821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37272912</v>
      </c>
      <c r="Y17" s="28">
        <f t="shared" si="0"/>
        <v>-37272912</v>
      </c>
      <c r="Z17" s="29">
        <f>+IF(X17&lt;&gt;0,+(Y17/X17)*100,0)</f>
        <v>-100</v>
      </c>
      <c r="AA17" s="30">
        <f>SUM(AA6:AA16)</f>
        <v>74545821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-1680000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-840000</v>
      </c>
      <c r="Y26" s="20">
        <v>840000</v>
      </c>
      <c r="Z26" s="21">
        <v>-100</v>
      </c>
      <c r="AA26" s="22">
        <v>-1680000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-1680000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-840000</v>
      </c>
      <c r="Y27" s="28">
        <f t="shared" si="1"/>
        <v>840000</v>
      </c>
      <c r="Z27" s="29">
        <f>+IF(X27&lt;&gt;0,+(Y27/X27)*100,0)</f>
        <v>-100</v>
      </c>
      <c r="AA27" s="30">
        <f>SUM(AA21:AA26)</f>
        <v>-1680000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72865821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36432912</v>
      </c>
      <c r="Y38" s="2">
        <f t="shared" si="3"/>
        <v>-36432912</v>
      </c>
      <c r="Z38" s="34">
        <f>+IF(X38&lt;&gt;0,+(Y38/X38)*100,0)</f>
        <v>-100</v>
      </c>
      <c r="AA38" s="35">
        <f>+AA17+AA27+AA36</f>
        <v>72865821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72865821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36432912</v>
      </c>
      <c r="Y40" s="45">
        <f t="shared" si="4"/>
        <v>-36432912</v>
      </c>
      <c r="Z40" s="46">
        <f>+IF(X40&lt;&gt;0,+(Y40/X40)*100,0)</f>
        <v>-100</v>
      </c>
      <c r="AA40" s="47">
        <f t="shared" si="4"/>
        <v>72865821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-219307</v>
      </c>
      <c r="D26" s="18"/>
      <c r="E26" s="19">
        <v>-26620000</v>
      </c>
      <c r="F26" s="20">
        <v>-26620000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-13309998</v>
      </c>
      <c r="Y26" s="20">
        <v>13309998</v>
      </c>
      <c r="Z26" s="21">
        <v>-100</v>
      </c>
      <c r="AA26" s="22">
        <v>-26620000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-219307</v>
      </c>
      <c r="D27" s="26">
        <f>SUM(D21:D26)</f>
        <v>0</v>
      </c>
      <c r="E27" s="27">
        <f t="shared" si="1"/>
        <v>-26620000</v>
      </c>
      <c r="F27" s="28">
        <f t="shared" si="1"/>
        <v>-26620000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-13309998</v>
      </c>
      <c r="Y27" s="28">
        <f t="shared" si="1"/>
        <v>13309998</v>
      </c>
      <c r="Z27" s="29">
        <f>+IF(X27&lt;&gt;0,+(Y27/X27)*100,0)</f>
        <v>-100</v>
      </c>
      <c r="AA27" s="30">
        <f>SUM(AA21:AA26)</f>
        <v>-26620000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-219307</v>
      </c>
      <c r="D38" s="32">
        <f>+D17+D27+D36</f>
        <v>0</v>
      </c>
      <c r="E38" s="33">
        <f t="shared" si="3"/>
        <v>-26620000</v>
      </c>
      <c r="F38" s="2">
        <f t="shared" si="3"/>
        <v>-26620000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-13309998</v>
      </c>
      <c r="Y38" s="2">
        <f t="shared" si="3"/>
        <v>13309998</v>
      </c>
      <c r="Z38" s="34">
        <f>+IF(X38&lt;&gt;0,+(Y38/X38)*100,0)</f>
        <v>-100</v>
      </c>
      <c r="AA38" s="35">
        <f>+AA17+AA27+AA36</f>
        <v>-26620000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-219307</v>
      </c>
      <c r="D40" s="43">
        <f t="shared" ref="D40:AA40" si="4">+D38+D39</f>
        <v>0</v>
      </c>
      <c r="E40" s="44">
        <f t="shared" si="4"/>
        <v>-26620000</v>
      </c>
      <c r="F40" s="45">
        <f t="shared" si="4"/>
        <v>-26620000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-13309998</v>
      </c>
      <c r="Y40" s="45">
        <f t="shared" si="4"/>
        <v>13309998</v>
      </c>
      <c r="Z40" s="46">
        <f>+IF(X40&lt;&gt;0,+(Y40/X40)*100,0)</f>
        <v>-100</v>
      </c>
      <c r="AA40" s="47">
        <f t="shared" si="4"/>
        <v>-26620000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</v>
      </c>
      <c r="F14" s="20">
        <v>-31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</v>
      </c>
      <c r="Y14" s="20">
        <v>31</v>
      </c>
      <c r="Z14" s="21">
        <v>-100</v>
      </c>
      <c r="AA14" s="22">
        <v>-31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</v>
      </c>
      <c r="F17" s="28">
        <f t="shared" si="0"/>
        <v>-31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-31</v>
      </c>
      <c r="Y17" s="28">
        <f t="shared" si="0"/>
        <v>31</v>
      </c>
      <c r="Z17" s="29">
        <f>+IF(X17&lt;&gt;0,+(Y17/X17)*100,0)</f>
        <v>-100</v>
      </c>
      <c r="AA17" s="30">
        <f>SUM(AA6:AA16)</f>
        <v>-31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-31</v>
      </c>
      <c r="F38" s="2">
        <f t="shared" si="3"/>
        <v>-31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</v>
      </c>
      <c r="Y38" s="2">
        <f t="shared" si="3"/>
        <v>31</v>
      </c>
      <c r="Z38" s="34">
        <f>+IF(X38&lt;&gt;0,+(Y38/X38)*100,0)</f>
        <v>-100</v>
      </c>
      <c r="AA38" s="35">
        <f>+AA17+AA27+AA36</f>
        <v>-31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-31</v>
      </c>
      <c r="F40" s="45">
        <f t="shared" si="4"/>
        <v>-31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-31</v>
      </c>
      <c r="Y40" s="45">
        <f t="shared" si="4"/>
        <v>31</v>
      </c>
      <c r="Z40" s="46">
        <f>+IF(X40&lt;&gt;0,+(Y40/X40)*100,0)</f>
        <v>-100</v>
      </c>
      <c r="AA40" s="47">
        <f t="shared" si="4"/>
        <v>-31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414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459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-21943</v>
      </c>
      <c r="D14" s="18"/>
      <c r="E14" s="19">
        <v>1885189</v>
      </c>
      <c r="F14" s="20">
        <v>1885189</v>
      </c>
      <c r="G14" s="20">
        <v>80998</v>
      </c>
      <c r="H14" s="20">
        <v>240709</v>
      </c>
      <c r="I14" s="20">
        <v>-1183</v>
      </c>
      <c r="J14" s="20">
        <v>320524</v>
      </c>
      <c r="K14" s="20">
        <v>140950</v>
      </c>
      <c r="L14" s="20">
        <v>82046</v>
      </c>
      <c r="M14" s="20">
        <v>48696</v>
      </c>
      <c r="N14" s="20">
        <v>271692</v>
      </c>
      <c r="O14" s="20"/>
      <c r="P14" s="20"/>
      <c r="Q14" s="20"/>
      <c r="R14" s="20"/>
      <c r="S14" s="20"/>
      <c r="T14" s="20"/>
      <c r="U14" s="20"/>
      <c r="V14" s="20"/>
      <c r="W14" s="20">
        <v>592216</v>
      </c>
      <c r="X14" s="20">
        <v>942594</v>
      </c>
      <c r="Y14" s="20">
        <v>-350378</v>
      </c>
      <c r="Z14" s="21">
        <v>-37.171677307515218</v>
      </c>
      <c r="AA14" s="22">
        <v>1885189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-21070</v>
      </c>
      <c r="D17" s="26">
        <f>SUM(D6:D16)</f>
        <v>0</v>
      </c>
      <c r="E17" s="27">
        <f t="shared" si="0"/>
        <v>1885189</v>
      </c>
      <c r="F17" s="28">
        <f t="shared" si="0"/>
        <v>1885189</v>
      </c>
      <c r="G17" s="28">
        <f t="shared" si="0"/>
        <v>80998</v>
      </c>
      <c r="H17" s="28">
        <f t="shared" si="0"/>
        <v>240709</v>
      </c>
      <c r="I17" s="28">
        <f t="shared" si="0"/>
        <v>-1183</v>
      </c>
      <c r="J17" s="28">
        <f t="shared" si="0"/>
        <v>320524</v>
      </c>
      <c r="K17" s="28">
        <f t="shared" si="0"/>
        <v>140950</v>
      </c>
      <c r="L17" s="28">
        <f t="shared" si="0"/>
        <v>82046</v>
      </c>
      <c r="M17" s="28">
        <f t="shared" si="0"/>
        <v>48696</v>
      </c>
      <c r="N17" s="28">
        <f t="shared" si="0"/>
        <v>271692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592216</v>
      </c>
      <c r="X17" s="28">
        <f t="shared" si="0"/>
        <v>942594</v>
      </c>
      <c r="Y17" s="28">
        <f t="shared" si="0"/>
        <v>-350378</v>
      </c>
      <c r="Z17" s="29">
        <f>+IF(X17&lt;&gt;0,+(Y17/X17)*100,0)</f>
        <v>-37.171677307515218</v>
      </c>
      <c r="AA17" s="30">
        <f>SUM(AA6:AA16)</f>
        <v>1885189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-21070</v>
      </c>
      <c r="D38" s="32">
        <f>+D17+D27+D36</f>
        <v>0</v>
      </c>
      <c r="E38" s="33">
        <f t="shared" si="3"/>
        <v>1885189</v>
      </c>
      <c r="F38" s="2">
        <f t="shared" si="3"/>
        <v>1885189</v>
      </c>
      <c r="G38" s="2">
        <f t="shared" si="3"/>
        <v>80998</v>
      </c>
      <c r="H38" s="2">
        <f t="shared" si="3"/>
        <v>240709</v>
      </c>
      <c r="I38" s="2">
        <f t="shared" si="3"/>
        <v>-1183</v>
      </c>
      <c r="J38" s="2">
        <f t="shared" si="3"/>
        <v>320524</v>
      </c>
      <c r="K38" s="2">
        <f t="shared" si="3"/>
        <v>140950</v>
      </c>
      <c r="L38" s="2">
        <f t="shared" si="3"/>
        <v>82046</v>
      </c>
      <c r="M38" s="2">
        <f t="shared" si="3"/>
        <v>48696</v>
      </c>
      <c r="N38" s="2">
        <f t="shared" si="3"/>
        <v>271692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592216</v>
      </c>
      <c r="X38" s="2">
        <f t="shared" si="3"/>
        <v>942594</v>
      </c>
      <c r="Y38" s="2">
        <f t="shared" si="3"/>
        <v>-350378</v>
      </c>
      <c r="Z38" s="34">
        <f>+IF(X38&lt;&gt;0,+(Y38/X38)*100,0)</f>
        <v>-37.171677307515218</v>
      </c>
      <c r="AA38" s="35">
        <f>+AA17+AA27+AA36</f>
        <v>1885189</v>
      </c>
    </row>
    <row r="39" spans="1:27" x14ac:dyDescent="0.25">
      <c r="A39" s="23" t="s">
        <v>60</v>
      </c>
      <c r="B39" s="17"/>
      <c r="C39" s="32">
        <v>-100319</v>
      </c>
      <c r="D39" s="32"/>
      <c r="E39" s="33"/>
      <c r="F39" s="2"/>
      <c r="G39" s="2"/>
      <c r="H39" s="2">
        <f>+G40+H60</f>
        <v>80998</v>
      </c>
      <c r="I39" s="2">
        <f>+H40+I60</f>
        <v>321707</v>
      </c>
      <c r="J39" s="2">
        <f>+G39</f>
        <v>0</v>
      </c>
      <c r="K39" s="2">
        <f>+I40+K60</f>
        <v>320524</v>
      </c>
      <c r="L39" s="2">
        <f>+K40+L60</f>
        <v>-814708</v>
      </c>
      <c r="M39" s="2">
        <f>+L40+M60</f>
        <v>-732662</v>
      </c>
      <c r="N39" s="2">
        <f>+K39</f>
        <v>320524</v>
      </c>
      <c r="O39" s="2">
        <f>+M40+O60</f>
        <v>-683966</v>
      </c>
      <c r="P39" s="2">
        <f>+O40+P60</f>
        <v>-683966</v>
      </c>
      <c r="Q39" s="2">
        <f>+P40+Q60</f>
        <v>-683966</v>
      </c>
      <c r="R39" s="2">
        <f>+O39</f>
        <v>-683966</v>
      </c>
      <c r="S39" s="2">
        <f>+Q40+S60</f>
        <v>-683966</v>
      </c>
      <c r="T39" s="2">
        <f>+S40+T60</f>
        <v>-683966</v>
      </c>
      <c r="U39" s="2">
        <f>+T40+U60</f>
        <v>-683966</v>
      </c>
      <c r="V39" s="2">
        <f>+S39</f>
        <v>-683966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-121389</v>
      </c>
      <c r="D40" s="43">
        <f t="shared" ref="D40:AA40" si="4">+D38+D39</f>
        <v>0</v>
      </c>
      <c r="E40" s="44">
        <f t="shared" si="4"/>
        <v>1885189</v>
      </c>
      <c r="F40" s="45">
        <f t="shared" si="4"/>
        <v>1885189</v>
      </c>
      <c r="G40" s="45">
        <f t="shared" si="4"/>
        <v>80998</v>
      </c>
      <c r="H40" s="45">
        <f t="shared" si="4"/>
        <v>321707</v>
      </c>
      <c r="I40" s="45">
        <f t="shared" si="4"/>
        <v>320524</v>
      </c>
      <c r="J40" s="45">
        <f>+I40</f>
        <v>320524</v>
      </c>
      <c r="K40" s="45">
        <f t="shared" si="4"/>
        <v>461474</v>
      </c>
      <c r="L40" s="45">
        <f t="shared" si="4"/>
        <v>-732662</v>
      </c>
      <c r="M40" s="45">
        <f t="shared" si="4"/>
        <v>-683966</v>
      </c>
      <c r="N40" s="45">
        <f>+M40</f>
        <v>-683966</v>
      </c>
      <c r="O40" s="45">
        <f t="shared" si="4"/>
        <v>-683966</v>
      </c>
      <c r="P40" s="45">
        <f t="shared" si="4"/>
        <v>-683966</v>
      </c>
      <c r="Q40" s="45">
        <f t="shared" si="4"/>
        <v>-683966</v>
      </c>
      <c r="R40" s="45">
        <f>+Q40</f>
        <v>-683966</v>
      </c>
      <c r="S40" s="45">
        <f t="shared" si="4"/>
        <v>-683966</v>
      </c>
      <c r="T40" s="45">
        <f t="shared" si="4"/>
        <v>-683966</v>
      </c>
      <c r="U40" s="45">
        <f t="shared" si="4"/>
        <v>-683966</v>
      </c>
      <c r="V40" s="45">
        <f>+U40</f>
        <v>-683966</v>
      </c>
      <c r="W40" s="45">
        <f>+V40</f>
        <v>-683966</v>
      </c>
      <c r="X40" s="45">
        <f t="shared" si="4"/>
        <v>942594</v>
      </c>
      <c r="Y40" s="45">
        <f t="shared" si="4"/>
        <v>-350378</v>
      </c>
      <c r="Z40" s="46">
        <f>+IF(X40&lt;&gt;0,+(Y40/X40)*100,0)</f>
        <v>-37.171677307515218</v>
      </c>
      <c r="AA40" s="47">
        <f t="shared" si="4"/>
        <v>1885189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5">
      <c r="L60">
        <v>-1276182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-15512408</v>
      </c>
      <c r="D14" s="18"/>
      <c r="E14" s="19">
        <v>-9930961</v>
      </c>
      <c r="F14" s="20">
        <v>-9930961</v>
      </c>
      <c r="G14" s="20">
        <v>-1503225</v>
      </c>
      <c r="H14" s="20">
        <v>-1984291</v>
      </c>
      <c r="I14" s="20">
        <v>-1393843</v>
      </c>
      <c r="J14" s="20">
        <v>-4881359</v>
      </c>
      <c r="K14" s="20">
        <v>-1377618</v>
      </c>
      <c r="L14" s="20">
        <v>-1315691</v>
      </c>
      <c r="M14" s="20">
        <v>-1403827</v>
      </c>
      <c r="N14" s="20">
        <v>-4097136</v>
      </c>
      <c r="O14" s="20"/>
      <c r="P14" s="20"/>
      <c r="Q14" s="20"/>
      <c r="R14" s="20"/>
      <c r="S14" s="20"/>
      <c r="T14" s="20"/>
      <c r="U14" s="20"/>
      <c r="V14" s="20"/>
      <c r="W14" s="20">
        <v>-8978495</v>
      </c>
      <c r="X14" s="20">
        <v>-4965480</v>
      </c>
      <c r="Y14" s="20">
        <v>-4013015</v>
      </c>
      <c r="Z14" s="21">
        <v>80.818269331464435</v>
      </c>
      <c r="AA14" s="22">
        <v>-9930961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-15512408</v>
      </c>
      <c r="D17" s="26">
        <f>SUM(D6:D16)</f>
        <v>0</v>
      </c>
      <c r="E17" s="27">
        <f t="shared" si="0"/>
        <v>-9930961</v>
      </c>
      <c r="F17" s="28">
        <f t="shared" si="0"/>
        <v>-9930961</v>
      </c>
      <c r="G17" s="28">
        <f t="shared" si="0"/>
        <v>-1503225</v>
      </c>
      <c r="H17" s="28">
        <f t="shared" si="0"/>
        <v>-1984291</v>
      </c>
      <c r="I17" s="28">
        <f t="shared" si="0"/>
        <v>-1393843</v>
      </c>
      <c r="J17" s="28">
        <f t="shared" si="0"/>
        <v>-4881359</v>
      </c>
      <c r="K17" s="28">
        <f t="shared" si="0"/>
        <v>-1377618</v>
      </c>
      <c r="L17" s="28">
        <f t="shared" si="0"/>
        <v>-1315691</v>
      </c>
      <c r="M17" s="28">
        <f t="shared" si="0"/>
        <v>-1403827</v>
      </c>
      <c r="N17" s="28">
        <f t="shared" si="0"/>
        <v>-4097136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-8978495</v>
      </c>
      <c r="X17" s="28">
        <f t="shared" si="0"/>
        <v>-4965480</v>
      </c>
      <c r="Y17" s="28">
        <f t="shared" si="0"/>
        <v>-4013015</v>
      </c>
      <c r="Z17" s="29">
        <f>+IF(X17&lt;&gt;0,+(Y17/X17)*100,0)</f>
        <v>80.818269331464435</v>
      </c>
      <c r="AA17" s="30">
        <f>SUM(AA6:AA16)</f>
        <v>-9930961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-15512408</v>
      </c>
      <c r="D38" s="32">
        <f>+D17+D27+D36</f>
        <v>0</v>
      </c>
      <c r="E38" s="33">
        <f t="shared" si="3"/>
        <v>-9930961</v>
      </c>
      <c r="F38" s="2">
        <f t="shared" si="3"/>
        <v>-9930961</v>
      </c>
      <c r="G38" s="2">
        <f t="shared" si="3"/>
        <v>-1503225</v>
      </c>
      <c r="H38" s="2">
        <f t="shared" si="3"/>
        <v>-1984291</v>
      </c>
      <c r="I38" s="2">
        <f t="shared" si="3"/>
        <v>-1393843</v>
      </c>
      <c r="J38" s="2">
        <f t="shared" si="3"/>
        <v>-4881359</v>
      </c>
      <c r="K38" s="2">
        <f t="shared" si="3"/>
        <v>-1377618</v>
      </c>
      <c r="L38" s="2">
        <f t="shared" si="3"/>
        <v>-1315691</v>
      </c>
      <c r="M38" s="2">
        <f t="shared" si="3"/>
        <v>-1403827</v>
      </c>
      <c r="N38" s="2">
        <f t="shared" si="3"/>
        <v>-4097136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-8978495</v>
      </c>
      <c r="X38" s="2">
        <f t="shared" si="3"/>
        <v>-4965480</v>
      </c>
      <c r="Y38" s="2">
        <f t="shared" si="3"/>
        <v>-4013015</v>
      </c>
      <c r="Z38" s="34">
        <f>+IF(X38&lt;&gt;0,+(Y38/X38)*100,0)</f>
        <v>80.818269331464435</v>
      </c>
      <c r="AA38" s="35">
        <f>+AA17+AA27+AA36</f>
        <v>-9930961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-1503225</v>
      </c>
      <c r="I39" s="2">
        <f>+H40+I60</f>
        <v>-3487516</v>
      </c>
      <c r="J39" s="2">
        <f>+G39</f>
        <v>0</v>
      </c>
      <c r="K39" s="2">
        <f>+I40+K60</f>
        <v>-4881359</v>
      </c>
      <c r="L39" s="2">
        <f>+K40+L60</f>
        <v>-6258977</v>
      </c>
      <c r="M39" s="2">
        <f>+L40+M60</f>
        <v>-7574668</v>
      </c>
      <c r="N39" s="2">
        <f>+K39</f>
        <v>-4881359</v>
      </c>
      <c r="O39" s="2">
        <f>+M40+O60</f>
        <v>-8978495</v>
      </c>
      <c r="P39" s="2">
        <f>+O40+P60</f>
        <v>-8978495</v>
      </c>
      <c r="Q39" s="2">
        <f>+P40+Q60</f>
        <v>-8978495</v>
      </c>
      <c r="R39" s="2">
        <f>+O39</f>
        <v>-8978495</v>
      </c>
      <c r="S39" s="2">
        <f>+Q40+S60</f>
        <v>-8978495</v>
      </c>
      <c r="T39" s="2">
        <f>+S40+T60</f>
        <v>-8978495</v>
      </c>
      <c r="U39" s="2">
        <f>+T40+U60</f>
        <v>-8978495</v>
      </c>
      <c r="V39" s="2">
        <f>+S39</f>
        <v>-8978495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-15512408</v>
      </c>
      <c r="D40" s="43">
        <f t="shared" ref="D40:AA40" si="4">+D38+D39</f>
        <v>0</v>
      </c>
      <c r="E40" s="44">
        <f t="shared" si="4"/>
        <v>-9930961</v>
      </c>
      <c r="F40" s="45">
        <f t="shared" si="4"/>
        <v>-9930961</v>
      </c>
      <c r="G40" s="45">
        <f t="shared" si="4"/>
        <v>-1503225</v>
      </c>
      <c r="H40" s="45">
        <f t="shared" si="4"/>
        <v>-3487516</v>
      </c>
      <c r="I40" s="45">
        <f t="shared" si="4"/>
        <v>-4881359</v>
      </c>
      <c r="J40" s="45">
        <f>+I40</f>
        <v>-4881359</v>
      </c>
      <c r="K40" s="45">
        <f t="shared" si="4"/>
        <v>-6258977</v>
      </c>
      <c r="L40" s="45">
        <f t="shared" si="4"/>
        <v>-7574668</v>
      </c>
      <c r="M40" s="45">
        <f t="shared" si="4"/>
        <v>-8978495</v>
      </c>
      <c r="N40" s="45">
        <f>+M40</f>
        <v>-8978495</v>
      </c>
      <c r="O40" s="45">
        <f t="shared" si="4"/>
        <v>-8978495</v>
      </c>
      <c r="P40" s="45">
        <f t="shared" si="4"/>
        <v>-8978495</v>
      </c>
      <c r="Q40" s="45">
        <f t="shared" si="4"/>
        <v>-8978495</v>
      </c>
      <c r="R40" s="45">
        <f>+Q40</f>
        <v>-8978495</v>
      </c>
      <c r="S40" s="45">
        <f t="shared" si="4"/>
        <v>-8978495</v>
      </c>
      <c r="T40" s="45">
        <f t="shared" si="4"/>
        <v>-8978495</v>
      </c>
      <c r="U40" s="45">
        <f t="shared" si="4"/>
        <v>-8978495</v>
      </c>
      <c r="V40" s="45">
        <f>+U40</f>
        <v>-8978495</v>
      </c>
      <c r="W40" s="45">
        <f>+V40</f>
        <v>-8978495</v>
      </c>
      <c r="X40" s="45">
        <f t="shared" si="4"/>
        <v>-4965480</v>
      </c>
      <c r="Y40" s="45">
        <f t="shared" si="4"/>
        <v>-4013015</v>
      </c>
      <c r="Z40" s="46">
        <f>+IF(X40&lt;&gt;0,+(Y40/X40)*100,0)</f>
        <v>80.818269331464435</v>
      </c>
      <c r="AA40" s="47">
        <f t="shared" si="4"/>
        <v>-9930961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216048</v>
      </c>
      <c r="D7" s="18"/>
      <c r="E7" s="19">
        <v>7900048</v>
      </c>
      <c r="F7" s="20">
        <v>7900048</v>
      </c>
      <c r="G7" s="20"/>
      <c r="H7" s="20">
        <v>59855</v>
      </c>
      <c r="I7" s="20">
        <v>233565</v>
      </c>
      <c r="J7" s="20">
        <v>293420</v>
      </c>
      <c r="K7" s="20">
        <v>196472</v>
      </c>
      <c r="L7" s="20">
        <v>196820</v>
      </c>
      <c r="M7" s="20">
        <v>144091</v>
      </c>
      <c r="N7" s="20">
        <v>537383</v>
      </c>
      <c r="O7" s="20"/>
      <c r="P7" s="20"/>
      <c r="Q7" s="20"/>
      <c r="R7" s="20"/>
      <c r="S7" s="20"/>
      <c r="T7" s="20"/>
      <c r="U7" s="20"/>
      <c r="V7" s="20"/>
      <c r="W7" s="20">
        <v>830803</v>
      </c>
      <c r="X7" s="20">
        <v>3950022</v>
      </c>
      <c r="Y7" s="20">
        <v>-3119219</v>
      </c>
      <c r="Z7" s="21">
        <v>-78.96712980332768</v>
      </c>
      <c r="AA7" s="22">
        <v>7900048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8610000</v>
      </c>
      <c r="F10" s="20">
        <v>8610000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4305000</v>
      </c>
      <c r="Y10" s="20">
        <v>-4305000</v>
      </c>
      <c r="Z10" s="21">
        <v>-100</v>
      </c>
      <c r="AA10" s="22">
        <v>8610000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-2722221</v>
      </c>
      <c r="F14" s="20">
        <v>-2722221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-1361124</v>
      </c>
      <c r="Y14" s="20">
        <v>1361124</v>
      </c>
      <c r="Z14" s="21">
        <v>-100</v>
      </c>
      <c r="AA14" s="22">
        <v>-2722221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216048</v>
      </c>
      <c r="D17" s="26">
        <f>SUM(D6:D16)</f>
        <v>0</v>
      </c>
      <c r="E17" s="27">
        <f t="shared" si="0"/>
        <v>13787827</v>
      </c>
      <c r="F17" s="28">
        <f t="shared" si="0"/>
        <v>13787827</v>
      </c>
      <c r="G17" s="28">
        <f t="shared" si="0"/>
        <v>0</v>
      </c>
      <c r="H17" s="28">
        <f t="shared" si="0"/>
        <v>59855</v>
      </c>
      <c r="I17" s="28">
        <f t="shared" si="0"/>
        <v>233565</v>
      </c>
      <c r="J17" s="28">
        <f t="shared" si="0"/>
        <v>293420</v>
      </c>
      <c r="K17" s="28">
        <f t="shared" si="0"/>
        <v>196472</v>
      </c>
      <c r="L17" s="28">
        <f t="shared" si="0"/>
        <v>196820</v>
      </c>
      <c r="M17" s="28">
        <f t="shared" si="0"/>
        <v>144091</v>
      </c>
      <c r="N17" s="28">
        <f t="shared" si="0"/>
        <v>537383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830803</v>
      </c>
      <c r="X17" s="28">
        <f t="shared" si="0"/>
        <v>6893898</v>
      </c>
      <c r="Y17" s="28">
        <f t="shared" si="0"/>
        <v>-6063095</v>
      </c>
      <c r="Z17" s="29">
        <f>+IF(X17&lt;&gt;0,+(Y17/X17)*100,0)</f>
        <v>-87.948719287694715</v>
      </c>
      <c r="AA17" s="30">
        <f>SUM(AA6:AA16)</f>
        <v>13787827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-3450000</v>
      </c>
      <c r="F26" s="20">
        <v>-3450000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-1725000</v>
      </c>
      <c r="Y26" s="20">
        <v>1725000</v>
      </c>
      <c r="Z26" s="21">
        <v>-100</v>
      </c>
      <c r="AA26" s="22">
        <v>-3450000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-3450000</v>
      </c>
      <c r="F27" s="28">
        <f t="shared" si="1"/>
        <v>-3450000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-1725000</v>
      </c>
      <c r="Y27" s="28">
        <f t="shared" si="1"/>
        <v>1725000</v>
      </c>
      <c r="Z27" s="29">
        <f>+IF(X27&lt;&gt;0,+(Y27/X27)*100,0)</f>
        <v>-100</v>
      </c>
      <c r="AA27" s="30">
        <f>SUM(AA21:AA26)</f>
        <v>-3450000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216048</v>
      </c>
      <c r="D38" s="32">
        <f>+D17+D27+D36</f>
        <v>0</v>
      </c>
      <c r="E38" s="33">
        <f t="shared" si="3"/>
        <v>10337827</v>
      </c>
      <c r="F38" s="2">
        <f t="shared" si="3"/>
        <v>10337827</v>
      </c>
      <c r="G38" s="2">
        <f t="shared" si="3"/>
        <v>0</v>
      </c>
      <c r="H38" s="2">
        <f t="shared" si="3"/>
        <v>59855</v>
      </c>
      <c r="I38" s="2">
        <f t="shared" si="3"/>
        <v>233565</v>
      </c>
      <c r="J38" s="2">
        <f t="shared" si="3"/>
        <v>293420</v>
      </c>
      <c r="K38" s="2">
        <f t="shared" si="3"/>
        <v>196472</v>
      </c>
      <c r="L38" s="2">
        <f t="shared" si="3"/>
        <v>196820</v>
      </c>
      <c r="M38" s="2">
        <f t="shared" si="3"/>
        <v>144091</v>
      </c>
      <c r="N38" s="2">
        <f t="shared" si="3"/>
        <v>537383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830803</v>
      </c>
      <c r="X38" s="2">
        <f t="shared" si="3"/>
        <v>5168898</v>
      </c>
      <c r="Y38" s="2">
        <f t="shared" si="3"/>
        <v>-4338095</v>
      </c>
      <c r="Z38" s="34">
        <f>+IF(X38&lt;&gt;0,+(Y38/X38)*100,0)</f>
        <v>-83.926883447883853</v>
      </c>
      <c r="AA38" s="35">
        <f>+AA17+AA27+AA36</f>
        <v>10337827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59855</v>
      </c>
      <c r="J39" s="2">
        <f>+G39</f>
        <v>0</v>
      </c>
      <c r="K39" s="2">
        <f>+I40+K60</f>
        <v>293420</v>
      </c>
      <c r="L39" s="2">
        <f>+K40+L60</f>
        <v>489892</v>
      </c>
      <c r="M39" s="2">
        <f>+L40+M60</f>
        <v>686712</v>
      </c>
      <c r="N39" s="2">
        <f>+K39</f>
        <v>293420</v>
      </c>
      <c r="O39" s="2">
        <f>+M40+O60</f>
        <v>830803</v>
      </c>
      <c r="P39" s="2">
        <f>+O40+P60</f>
        <v>830803</v>
      </c>
      <c r="Q39" s="2">
        <f>+P40+Q60</f>
        <v>830803</v>
      </c>
      <c r="R39" s="2">
        <f>+O39</f>
        <v>830803</v>
      </c>
      <c r="S39" s="2">
        <f>+Q40+S60</f>
        <v>830803</v>
      </c>
      <c r="T39" s="2">
        <f>+S40+T60</f>
        <v>830803</v>
      </c>
      <c r="U39" s="2">
        <f>+T40+U60</f>
        <v>830803</v>
      </c>
      <c r="V39" s="2">
        <f>+S39</f>
        <v>830803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216048</v>
      </c>
      <c r="D40" s="43">
        <f t="shared" ref="D40:AA40" si="4">+D38+D39</f>
        <v>0</v>
      </c>
      <c r="E40" s="44">
        <f t="shared" si="4"/>
        <v>10337827</v>
      </c>
      <c r="F40" s="45">
        <f t="shared" si="4"/>
        <v>10337827</v>
      </c>
      <c r="G40" s="45">
        <f t="shared" si="4"/>
        <v>0</v>
      </c>
      <c r="H40" s="45">
        <f t="shared" si="4"/>
        <v>59855</v>
      </c>
      <c r="I40" s="45">
        <f t="shared" si="4"/>
        <v>293420</v>
      </c>
      <c r="J40" s="45">
        <f>+I40</f>
        <v>293420</v>
      </c>
      <c r="K40" s="45">
        <f t="shared" si="4"/>
        <v>489892</v>
      </c>
      <c r="L40" s="45">
        <f t="shared" si="4"/>
        <v>686712</v>
      </c>
      <c r="M40" s="45">
        <f t="shared" si="4"/>
        <v>830803</v>
      </c>
      <c r="N40" s="45">
        <f>+M40</f>
        <v>830803</v>
      </c>
      <c r="O40" s="45">
        <f t="shared" si="4"/>
        <v>830803</v>
      </c>
      <c r="P40" s="45">
        <f t="shared" si="4"/>
        <v>830803</v>
      </c>
      <c r="Q40" s="45">
        <f t="shared" si="4"/>
        <v>830803</v>
      </c>
      <c r="R40" s="45">
        <f>+Q40</f>
        <v>830803</v>
      </c>
      <c r="S40" s="45">
        <f t="shared" si="4"/>
        <v>830803</v>
      </c>
      <c r="T40" s="45">
        <f t="shared" si="4"/>
        <v>830803</v>
      </c>
      <c r="U40" s="45">
        <f t="shared" si="4"/>
        <v>830803</v>
      </c>
      <c r="V40" s="45">
        <f>+U40</f>
        <v>830803</v>
      </c>
      <c r="W40" s="45">
        <f>+V40</f>
        <v>830803</v>
      </c>
      <c r="X40" s="45">
        <f t="shared" si="4"/>
        <v>5168898</v>
      </c>
      <c r="Y40" s="45">
        <f t="shared" si="4"/>
        <v>-4338095</v>
      </c>
      <c r="Z40" s="46">
        <f>+IF(X40&lt;&gt;0,+(Y40/X40)*100,0)</f>
        <v>-83.926883447883853</v>
      </c>
      <c r="AA40" s="47">
        <f t="shared" si="4"/>
        <v>10337827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46531222</v>
      </c>
      <c r="D7" s="18"/>
      <c r="E7" s="19">
        <v>47018600</v>
      </c>
      <c r="F7" s="20">
        <v>47018600</v>
      </c>
      <c r="G7" s="20">
        <v>4329253</v>
      </c>
      <c r="H7" s="20">
        <v>4310396</v>
      </c>
      <c r="I7" s="20">
        <v>3440208</v>
      </c>
      <c r="J7" s="20">
        <v>12079857</v>
      </c>
      <c r="K7" s="20">
        <v>5021258</v>
      </c>
      <c r="L7" s="20">
        <v>4287816</v>
      </c>
      <c r="M7" s="20">
        <v>3799033</v>
      </c>
      <c r="N7" s="20">
        <v>13108107</v>
      </c>
      <c r="O7" s="20"/>
      <c r="P7" s="20"/>
      <c r="Q7" s="20"/>
      <c r="R7" s="20"/>
      <c r="S7" s="20"/>
      <c r="T7" s="20"/>
      <c r="U7" s="20"/>
      <c r="V7" s="20"/>
      <c r="W7" s="20">
        <v>25187964</v>
      </c>
      <c r="X7" s="20">
        <v>23509302</v>
      </c>
      <c r="Y7" s="20">
        <v>1678662</v>
      </c>
      <c r="Z7" s="21">
        <v>7.1404161637806176</v>
      </c>
      <c r="AA7" s="22">
        <v>47018600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652174</v>
      </c>
      <c r="F9" s="20">
        <v>652174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326088</v>
      </c>
      <c r="Y9" s="20">
        <v>-326088</v>
      </c>
      <c r="Z9" s="21">
        <v>-100</v>
      </c>
      <c r="AA9" s="22">
        <v>652174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4347826</v>
      </c>
      <c r="F10" s="20">
        <v>4347826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2173914</v>
      </c>
      <c r="Y10" s="20">
        <v>-2173914</v>
      </c>
      <c r="Z10" s="21">
        <v>-100</v>
      </c>
      <c r="AA10" s="22">
        <v>4347826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-1358426</v>
      </c>
      <c r="D14" s="18"/>
      <c r="E14" s="19">
        <v>-31304371</v>
      </c>
      <c r="F14" s="20">
        <v>-31304371</v>
      </c>
      <c r="G14" s="20">
        <v>-295123</v>
      </c>
      <c r="H14" s="20">
        <v>-162145</v>
      </c>
      <c r="I14" s="20">
        <v>-192502</v>
      </c>
      <c r="J14" s="20">
        <v>-649770</v>
      </c>
      <c r="K14" s="20">
        <v>-81022</v>
      </c>
      <c r="L14" s="20">
        <v>-86941</v>
      </c>
      <c r="M14" s="20">
        <v>-73299</v>
      </c>
      <c r="N14" s="20">
        <v>-241262</v>
      </c>
      <c r="O14" s="20"/>
      <c r="P14" s="20"/>
      <c r="Q14" s="20"/>
      <c r="R14" s="20"/>
      <c r="S14" s="20"/>
      <c r="T14" s="20"/>
      <c r="U14" s="20"/>
      <c r="V14" s="20"/>
      <c r="W14" s="20">
        <v>-891032</v>
      </c>
      <c r="X14" s="20">
        <v>-15652188</v>
      </c>
      <c r="Y14" s="20">
        <v>14761156</v>
      </c>
      <c r="Z14" s="21">
        <v>-94.307300678984944</v>
      </c>
      <c r="AA14" s="22">
        <v>-31304371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-190307</v>
      </c>
      <c r="F15" s="20">
        <v>-190307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-95154</v>
      </c>
      <c r="Y15" s="20">
        <v>95154</v>
      </c>
      <c r="Z15" s="21">
        <v>-100</v>
      </c>
      <c r="AA15" s="22">
        <v>-190307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45172796</v>
      </c>
      <c r="D17" s="26">
        <f>SUM(D6:D16)</f>
        <v>0</v>
      </c>
      <c r="E17" s="27">
        <f t="shared" si="0"/>
        <v>20523922</v>
      </c>
      <c r="F17" s="28">
        <f t="shared" si="0"/>
        <v>20523922</v>
      </c>
      <c r="G17" s="28">
        <f t="shared" si="0"/>
        <v>4034130</v>
      </c>
      <c r="H17" s="28">
        <f t="shared" si="0"/>
        <v>4148251</v>
      </c>
      <c r="I17" s="28">
        <f t="shared" si="0"/>
        <v>3247706</v>
      </c>
      <c r="J17" s="28">
        <f t="shared" si="0"/>
        <v>11430087</v>
      </c>
      <c r="K17" s="28">
        <f t="shared" si="0"/>
        <v>4940236</v>
      </c>
      <c r="L17" s="28">
        <f t="shared" si="0"/>
        <v>4200875</v>
      </c>
      <c r="M17" s="28">
        <f t="shared" si="0"/>
        <v>3725734</v>
      </c>
      <c r="N17" s="28">
        <f t="shared" si="0"/>
        <v>12866845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24296932</v>
      </c>
      <c r="X17" s="28">
        <f t="shared" si="0"/>
        <v>10261962</v>
      </c>
      <c r="Y17" s="28">
        <f t="shared" si="0"/>
        <v>14034970</v>
      </c>
      <c r="Z17" s="29">
        <f>+IF(X17&lt;&gt;0,+(Y17/X17)*100,0)</f>
        <v>136.76692624665731</v>
      </c>
      <c r="AA17" s="30">
        <f>SUM(AA6:AA16)</f>
        <v>20523922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-2486779</v>
      </c>
      <c r="D26" s="18"/>
      <c r="E26" s="19">
        <v>-6526326</v>
      </c>
      <c r="F26" s="20">
        <v>-6526326</v>
      </c>
      <c r="G26" s="20">
        <v>-80206</v>
      </c>
      <c r="H26" s="20"/>
      <c r="I26" s="20">
        <v>-45964</v>
      </c>
      <c r="J26" s="20">
        <v>-126170</v>
      </c>
      <c r="K26" s="20">
        <v>-621748</v>
      </c>
      <c r="L26" s="20"/>
      <c r="M26" s="20">
        <v>-1813750</v>
      </c>
      <c r="N26" s="20">
        <v>-2435498</v>
      </c>
      <c r="O26" s="20"/>
      <c r="P26" s="20"/>
      <c r="Q26" s="20"/>
      <c r="R26" s="20"/>
      <c r="S26" s="20"/>
      <c r="T26" s="20"/>
      <c r="U26" s="20"/>
      <c r="V26" s="20"/>
      <c r="W26" s="20">
        <v>-2561668</v>
      </c>
      <c r="X26" s="20">
        <v>-3263160</v>
      </c>
      <c r="Y26" s="20">
        <v>701492</v>
      </c>
      <c r="Z26" s="21">
        <v>-21.497321614631215</v>
      </c>
      <c r="AA26" s="22">
        <v>-6526326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-2486779</v>
      </c>
      <c r="D27" s="26">
        <f>SUM(D21:D26)</f>
        <v>0</v>
      </c>
      <c r="E27" s="27">
        <f t="shared" si="1"/>
        <v>-6526326</v>
      </c>
      <c r="F27" s="28">
        <f t="shared" si="1"/>
        <v>-6526326</v>
      </c>
      <c r="G27" s="28">
        <f t="shared" si="1"/>
        <v>-80206</v>
      </c>
      <c r="H27" s="28">
        <f t="shared" si="1"/>
        <v>0</v>
      </c>
      <c r="I27" s="28">
        <f t="shared" si="1"/>
        <v>-45964</v>
      </c>
      <c r="J27" s="28">
        <f t="shared" si="1"/>
        <v>-126170</v>
      </c>
      <c r="K27" s="28">
        <f t="shared" si="1"/>
        <v>-621748</v>
      </c>
      <c r="L27" s="28">
        <f t="shared" si="1"/>
        <v>0</v>
      </c>
      <c r="M27" s="28">
        <f t="shared" si="1"/>
        <v>-1813750</v>
      </c>
      <c r="N27" s="28">
        <f t="shared" si="1"/>
        <v>-2435498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-2561668</v>
      </c>
      <c r="X27" s="28">
        <f t="shared" si="1"/>
        <v>-3263160</v>
      </c>
      <c r="Y27" s="28">
        <f t="shared" si="1"/>
        <v>701492</v>
      </c>
      <c r="Z27" s="29">
        <f>+IF(X27&lt;&gt;0,+(Y27/X27)*100,0)</f>
        <v>-21.497321614631215</v>
      </c>
      <c r="AA27" s="30">
        <f>SUM(AA21:AA26)</f>
        <v>-6526326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42686017</v>
      </c>
      <c r="D38" s="32">
        <f>+D17+D27+D36</f>
        <v>0</v>
      </c>
      <c r="E38" s="33">
        <f t="shared" si="3"/>
        <v>13997596</v>
      </c>
      <c r="F38" s="2">
        <f t="shared" si="3"/>
        <v>13997596</v>
      </c>
      <c r="G38" s="2">
        <f t="shared" si="3"/>
        <v>3953924</v>
      </c>
      <c r="H38" s="2">
        <f t="shared" si="3"/>
        <v>4148251</v>
      </c>
      <c r="I38" s="2">
        <f t="shared" si="3"/>
        <v>3201742</v>
      </c>
      <c r="J38" s="2">
        <f t="shared" si="3"/>
        <v>11303917</v>
      </c>
      <c r="K38" s="2">
        <f t="shared" si="3"/>
        <v>4318488</v>
      </c>
      <c r="L38" s="2">
        <f t="shared" si="3"/>
        <v>4200875</v>
      </c>
      <c r="M38" s="2">
        <f t="shared" si="3"/>
        <v>1911984</v>
      </c>
      <c r="N38" s="2">
        <f t="shared" si="3"/>
        <v>10431347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21735264</v>
      </c>
      <c r="X38" s="2">
        <f t="shared" si="3"/>
        <v>6998802</v>
      </c>
      <c r="Y38" s="2">
        <f t="shared" si="3"/>
        <v>14736462</v>
      </c>
      <c r="Z38" s="34">
        <f>+IF(X38&lt;&gt;0,+(Y38/X38)*100,0)</f>
        <v>210.5569210273415</v>
      </c>
      <c r="AA38" s="35">
        <f>+AA17+AA27+AA36</f>
        <v>13997596</v>
      </c>
    </row>
    <row r="39" spans="1:27" x14ac:dyDescent="0.25">
      <c r="A39" s="23" t="s">
        <v>60</v>
      </c>
      <c r="B39" s="17"/>
      <c r="C39" s="32">
        <v>-30991322</v>
      </c>
      <c r="D39" s="32"/>
      <c r="E39" s="33">
        <v>-30991322</v>
      </c>
      <c r="F39" s="2">
        <v>-30991322</v>
      </c>
      <c r="G39" s="2">
        <v>11197565</v>
      </c>
      <c r="H39" s="2">
        <f>+G40+H60</f>
        <v>15141697</v>
      </c>
      <c r="I39" s="2">
        <f>+H40+I60</f>
        <v>19289948</v>
      </c>
      <c r="J39" s="2">
        <f>+G39</f>
        <v>11197565</v>
      </c>
      <c r="K39" s="2">
        <f>+I40+K60</f>
        <v>22491690</v>
      </c>
      <c r="L39" s="2">
        <f>+K40+L60</f>
        <v>26810178</v>
      </c>
      <c r="M39" s="2">
        <f>+L40+M60</f>
        <v>31011053</v>
      </c>
      <c r="N39" s="2">
        <f>+K39</f>
        <v>22491690</v>
      </c>
      <c r="O39" s="2">
        <f>+M40+O60</f>
        <v>32923037</v>
      </c>
      <c r="P39" s="2">
        <f>+O40+P60</f>
        <v>32923037</v>
      </c>
      <c r="Q39" s="2">
        <f>+P40+Q60</f>
        <v>32923037</v>
      </c>
      <c r="R39" s="2">
        <f>+O39</f>
        <v>32923037</v>
      </c>
      <c r="S39" s="2">
        <f>+Q40+S60</f>
        <v>32923037</v>
      </c>
      <c r="T39" s="2">
        <f>+S40+T60</f>
        <v>32923037</v>
      </c>
      <c r="U39" s="2">
        <f>+T40+U60</f>
        <v>32923037</v>
      </c>
      <c r="V39" s="2">
        <f>+S39</f>
        <v>32923037</v>
      </c>
      <c r="W39" s="2">
        <f>+G39</f>
        <v>11197565</v>
      </c>
      <c r="X39" s="2">
        <v>-30991322</v>
      </c>
      <c r="Y39" s="2">
        <f>+W39-X39</f>
        <v>42188887</v>
      </c>
      <c r="Z39" s="34">
        <f>+IF(X39&lt;&gt;0,+(Y39/X39)*100,0)</f>
        <v>-136.13129185002174</v>
      </c>
      <c r="AA39" s="35">
        <v>-30991322</v>
      </c>
    </row>
    <row r="40" spans="1:27" x14ac:dyDescent="0.25">
      <c r="A40" s="41" t="s">
        <v>62</v>
      </c>
      <c r="B40" s="42" t="s">
        <v>61</v>
      </c>
      <c r="C40" s="43">
        <f>+C38+C39</f>
        <v>11694695</v>
      </c>
      <c r="D40" s="43">
        <f t="shared" ref="D40:AA40" si="4">+D38+D39</f>
        <v>0</v>
      </c>
      <c r="E40" s="44">
        <f t="shared" si="4"/>
        <v>-16993726</v>
      </c>
      <c r="F40" s="45">
        <f t="shared" si="4"/>
        <v>-16993726</v>
      </c>
      <c r="G40" s="45">
        <f t="shared" si="4"/>
        <v>15151489</v>
      </c>
      <c r="H40" s="45">
        <f t="shared" si="4"/>
        <v>19289948</v>
      </c>
      <c r="I40" s="45">
        <f t="shared" si="4"/>
        <v>22491690</v>
      </c>
      <c r="J40" s="45">
        <f>+I40</f>
        <v>22491690</v>
      </c>
      <c r="K40" s="45">
        <f t="shared" si="4"/>
        <v>26810178</v>
      </c>
      <c r="L40" s="45">
        <f t="shared" si="4"/>
        <v>31011053</v>
      </c>
      <c r="M40" s="45">
        <f t="shared" si="4"/>
        <v>32923037</v>
      </c>
      <c r="N40" s="45">
        <f>+M40</f>
        <v>32923037</v>
      </c>
      <c r="O40" s="45">
        <f t="shared" si="4"/>
        <v>32923037</v>
      </c>
      <c r="P40" s="45">
        <f t="shared" si="4"/>
        <v>32923037</v>
      </c>
      <c r="Q40" s="45">
        <f t="shared" si="4"/>
        <v>32923037</v>
      </c>
      <c r="R40" s="45">
        <f>+Q40</f>
        <v>32923037</v>
      </c>
      <c r="S40" s="45">
        <f t="shared" si="4"/>
        <v>32923037</v>
      </c>
      <c r="T40" s="45">
        <f t="shared" si="4"/>
        <v>32923037</v>
      </c>
      <c r="U40" s="45">
        <f t="shared" si="4"/>
        <v>32923037</v>
      </c>
      <c r="V40" s="45">
        <f>+U40</f>
        <v>32923037</v>
      </c>
      <c r="W40" s="45">
        <f>+V40</f>
        <v>32923037</v>
      </c>
      <c r="X40" s="45">
        <f t="shared" si="4"/>
        <v>-23992520</v>
      </c>
      <c r="Y40" s="45">
        <f t="shared" si="4"/>
        <v>56925349</v>
      </c>
      <c r="Z40" s="46">
        <f>+IF(X40&lt;&gt;0,+(Y40/X40)*100,0)</f>
        <v>-237.26290110417744</v>
      </c>
      <c r="AA40" s="47">
        <f t="shared" si="4"/>
        <v>-16993726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11197565</v>
      </c>
      <c r="H60">
        <v>-9792</v>
      </c>
      <c r="J60">
        <v>11197565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-6961844</v>
      </c>
      <c r="D14" s="18"/>
      <c r="E14" s="19">
        <v>-3594972</v>
      </c>
      <c r="F14" s="20">
        <v>-3594972</v>
      </c>
      <c r="G14" s="20">
        <v>-567235</v>
      </c>
      <c r="H14" s="20">
        <v>-545960</v>
      </c>
      <c r="I14" s="20"/>
      <c r="J14" s="20">
        <v>-1113195</v>
      </c>
      <c r="K14" s="20">
        <v>-549717</v>
      </c>
      <c r="L14" s="20">
        <v>-422038</v>
      </c>
      <c r="M14" s="20">
        <v>-689960</v>
      </c>
      <c r="N14" s="20">
        <v>-1661715</v>
      </c>
      <c r="O14" s="20"/>
      <c r="P14" s="20"/>
      <c r="Q14" s="20"/>
      <c r="R14" s="20"/>
      <c r="S14" s="20"/>
      <c r="T14" s="20"/>
      <c r="U14" s="20"/>
      <c r="V14" s="20"/>
      <c r="W14" s="20">
        <v>-2774910</v>
      </c>
      <c r="X14" s="20">
        <v>-1797516</v>
      </c>
      <c r="Y14" s="20">
        <v>-977394</v>
      </c>
      <c r="Z14" s="21">
        <v>54.374703757852508</v>
      </c>
      <c r="AA14" s="22">
        <v>-3594972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-6961844</v>
      </c>
      <c r="D17" s="26">
        <f>SUM(D6:D16)</f>
        <v>0</v>
      </c>
      <c r="E17" s="27">
        <f t="shared" si="0"/>
        <v>-3594972</v>
      </c>
      <c r="F17" s="28">
        <f t="shared" si="0"/>
        <v>-3594972</v>
      </c>
      <c r="G17" s="28">
        <f t="shared" si="0"/>
        <v>-567235</v>
      </c>
      <c r="H17" s="28">
        <f t="shared" si="0"/>
        <v>-545960</v>
      </c>
      <c r="I17" s="28">
        <f t="shared" si="0"/>
        <v>0</v>
      </c>
      <c r="J17" s="28">
        <f t="shared" si="0"/>
        <v>-1113195</v>
      </c>
      <c r="K17" s="28">
        <f t="shared" si="0"/>
        <v>-549717</v>
      </c>
      <c r="L17" s="28">
        <f t="shared" si="0"/>
        <v>-422038</v>
      </c>
      <c r="M17" s="28">
        <f t="shared" si="0"/>
        <v>-689960</v>
      </c>
      <c r="N17" s="28">
        <f t="shared" si="0"/>
        <v>-1661715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-2774910</v>
      </c>
      <c r="X17" s="28">
        <f t="shared" si="0"/>
        <v>-1797516</v>
      </c>
      <c r="Y17" s="28">
        <f t="shared" si="0"/>
        <v>-977394</v>
      </c>
      <c r="Z17" s="29">
        <f>+IF(X17&lt;&gt;0,+(Y17/X17)*100,0)</f>
        <v>54.374703757852508</v>
      </c>
      <c r="AA17" s="30">
        <f>SUM(AA6:AA16)</f>
        <v>-3594972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-6961844</v>
      </c>
      <c r="D38" s="32">
        <f>+D17+D27+D36</f>
        <v>0</v>
      </c>
      <c r="E38" s="33">
        <f t="shared" si="3"/>
        <v>-3594972</v>
      </c>
      <c r="F38" s="2">
        <f t="shared" si="3"/>
        <v>-3594972</v>
      </c>
      <c r="G38" s="2">
        <f t="shared" si="3"/>
        <v>-567235</v>
      </c>
      <c r="H38" s="2">
        <f t="shared" si="3"/>
        <v>-545960</v>
      </c>
      <c r="I38" s="2">
        <f t="shared" si="3"/>
        <v>0</v>
      </c>
      <c r="J38" s="2">
        <f t="shared" si="3"/>
        <v>-1113195</v>
      </c>
      <c r="K38" s="2">
        <f t="shared" si="3"/>
        <v>-549717</v>
      </c>
      <c r="L38" s="2">
        <f t="shared" si="3"/>
        <v>-422038</v>
      </c>
      <c r="M38" s="2">
        <f t="shared" si="3"/>
        <v>-689960</v>
      </c>
      <c r="N38" s="2">
        <f t="shared" si="3"/>
        <v>-1661715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-2774910</v>
      </c>
      <c r="X38" s="2">
        <f t="shared" si="3"/>
        <v>-1797516</v>
      </c>
      <c r="Y38" s="2">
        <f t="shared" si="3"/>
        <v>-977394</v>
      </c>
      <c r="Z38" s="34">
        <f>+IF(X38&lt;&gt;0,+(Y38/X38)*100,0)</f>
        <v>54.374703757852508</v>
      </c>
      <c r="AA38" s="35">
        <f>+AA17+AA27+AA36</f>
        <v>-3594972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-567235</v>
      </c>
      <c r="I39" s="2">
        <f>+H40+I60</f>
        <v>-1113195</v>
      </c>
      <c r="J39" s="2">
        <f>+G39</f>
        <v>0</v>
      </c>
      <c r="K39" s="2">
        <f>+I40+K60</f>
        <v>-1113195</v>
      </c>
      <c r="L39" s="2">
        <f>+K40+L60</f>
        <v>-1662912</v>
      </c>
      <c r="M39" s="2">
        <f>+L40+M60</f>
        <v>-2084950</v>
      </c>
      <c r="N39" s="2">
        <f>+K39</f>
        <v>-1113195</v>
      </c>
      <c r="O39" s="2">
        <f>+M40+O60</f>
        <v>-2774910</v>
      </c>
      <c r="P39" s="2">
        <f>+O40+P60</f>
        <v>-2774910</v>
      </c>
      <c r="Q39" s="2">
        <f>+P40+Q60</f>
        <v>-2774910</v>
      </c>
      <c r="R39" s="2">
        <f>+O39</f>
        <v>-2774910</v>
      </c>
      <c r="S39" s="2">
        <f>+Q40+S60</f>
        <v>-2774910</v>
      </c>
      <c r="T39" s="2">
        <f>+S40+T60</f>
        <v>-2774910</v>
      </c>
      <c r="U39" s="2">
        <f>+T40+U60</f>
        <v>-2774910</v>
      </c>
      <c r="V39" s="2">
        <f>+S39</f>
        <v>-2774910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-6961844</v>
      </c>
      <c r="D40" s="43">
        <f t="shared" ref="D40:AA40" si="4">+D38+D39</f>
        <v>0</v>
      </c>
      <c r="E40" s="44">
        <f t="shared" si="4"/>
        <v>-3594972</v>
      </c>
      <c r="F40" s="45">
        <f t="shared" si="4"/>
        <v>-3594972</v>
      </c>
      <c r="G40" s="45">
        <f t="shared" si="4"/>
        <v>-567235</v>
      </c>
      <c r="H40" s="45">
        <f t="shared" si="4"/>
        <v>-1113195</v>
      </c>
      <c r="I40" s="45">
        <f t="shared" si="4"/>
        <v>-1113195</v>
      </c>
      <c r="J40" s="45">
        <f>+I40</f>
        <v>-1113195</v>
      </c>
      <c r="K40" s="45">
        <f t="shared" si="4"/>
        <v>-1662912</v>
      </c>
      <c r="L40" s="45">
        <f t="shared" si="4"/>
        <v>-2084950</v>
      </c>
      <c r="M40" s="45">
        <f t="shared" si="4"/>
        <v>-2774910</v>
      </c>
      <c r="N40" s="45">
        <f>+M40</f>
        <v>-2774910</v>
      </c>
      <c r="O40" s="45">
        <f t="shared" si="4"/>
        <v>-2774910</v>
      </c>
      <c r="P40" s="45">
        <f t="shared" si="4"/>
        <v>-2774910</v>
      </c>
      <c r="Q40" s="45">
        <f t="shared" si="4"/>
        <v>-2774910</v>
      </c>
      <c r="R40" s="45">
        <f>+Q40</f>
        <v>-2774910</v>
      </c>
      <c r="S40" s="45">
        <f t="shared" si="4"/>
        <v>-2774910</v>
      </c>
      <c r="T40" s="45">
        <f t="shared" si="4"/>
        <v>-2774910</v>
      </c>
      <c r="U40" s="45">
        <f t="shared" si="4"/>
        <v>-2774910</v>
      </c>
      <c r="V40" s="45">
        <f>+U40</f>
        <v>-2774910</v>
      </c>
      <c r="W40" s="45">
        <f>+V40</f>
        <v>-2774910</v>
      </c>
      <c r="X40" s="45">
        <f t="shared" si="4"/>
        <v>-1797516</v>
      </c>
      <c r="Y40" s="45">
        <f t="shared" si="4"/>
        <v>-977394</v>
      </c>
      <c r="Z40" s="46">
        <f>+IF(X40&lt;&gt;0,+(Y40/X40)*100,0)</f>
        <v>54.374703757852508</v>
      </c>
      <c r="AA40" s="47">
        <f t="shared" si="4"/>
        <v>-3594972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4344488</v>
      </c>
      <c r="D7" s="18"/>
      <c r="E7" s="19">
        <v>19765608</v>
      </c>
      <c r="F7" s="20">
        <v>19765608</v>
      </c>
      <c r="G7" s="20">
        <v>417178</v>
      </c>
      <c r="H7" s="20">
        <v>372568</v>
      </c>
      <c r="I7" s="20">
        <v>279811</v>
      </c>
      <c r="J7" s="20">
        <v>1069557</v>
      </c>
      <c r="K7" s="20">
        <v>587601</v>
      </c>
      <c r="L7" s="20">
        <v>330414</v>
      </c>
      <c r="M7" s="20">
        <v>326534</v>
      </c>
      <c r="N7" s="20">
        <v>1244549</v>
      </c>
      <c r="O7" s="20"/>
      <c r="P7" s="20"/>
      <c r="Q7" s="20"/>
      <c r="R7" s="20"/>
      <c r="S7" s="20"/>
      <c r="T7" s="20"/>
      <c r="U7" s="20"/>
      <c r="V7" s="20"/>
      <c r="W7" s="20">
        <v>2314106</v>
      </c>
      <c r="X7" s="20">
        <v>9882804</v>
      </c>
      <c r="Y7" s="20">
        <v>-7568698</v>
      </c>
      <c r="Z7" s="21">
        <v>-76.584519939887514</v>
      </c>
      <c r="AA7" s="22">
        <v>19765608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24534000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7560270</v>
      </c>
      <c r="F11" s="20">
        <v>7560270</v>
      </c>
      <c r="G11" s="20">
        <v>678</v>
      </c>
      <c r="H11" s="20">
        <v>-145</v>
      </c>
      <c r="I11" s="20">
        <v>435</v>
      </c>
      <c r="J11" s="20">
        <v>968</v>
      </c>
      <c r="K11" s="20">
        <v>4277</v>
      </c>
      <c r="L11" s="20">
        <v>17518</v>
      </c>
      <c r="M11" s="20">
        <v>10227</v>
      </c>
      <c r="N11" s="20">
        <v>32022</v>
      </c>
      <c r="O11" s="20"/>
      <c r="P11" s="20"/>
      <c r="Q11" s="20"/>
      <c r="R11" s="20"/>
      <c r="S11" s="20"/>
      <c r="T11" s="20"/>
      <c r="U11" s="20"/>
      <c r="V11" s="20"/>
      <c r="W11" s="20">
        <v>32990</v>
      </c>
      <c r="X11" s="20">
        <v>3780138</v>
      </c>
      <c r="Y11" s="20">
        <v>-3747148</v>
      </c>
      <c r="Z11" s="21">
        <v>-99.127280538435372</v>
      </c>
      <c r="AA11" s="22">
        <v>7560270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-11679294</v>
      </c>
      <c r="D14" s="18"/>
      <c r="E14" s="19">
        <v>-15530028</v>
      </c>
      <c r="F14" s="20">
        <v>-15530028</v>
      </c>
      <c r="G14" s="20">
        <v>-2779691</v>
      </c>
      <c r="H14" s="20">
        <v>-1685399</v>
      </c>
      <c r="I14" s="20">
        <v>-411550</v>
      </c>
      <c r="J14" s="20">
        <v>-4876640</v>
      </c>
      <c r="K14" s="20">
        <v>-1880920</v>
      </c>
      <c r="L14" s="20">
        <v>-365897</v>
      </c>
      <c r="M14" s="20">
        <v>-5489495</v>
      </c>
      <c r="N14" s="20">
        <v>-7736312</v>
      </c>
      <c r="O14" s="20"/>
      <c r="P14" s="20"/>
      <c r="Q14" s="20"/>
      <c r="R14" s="20"/>
      <c r="S14" s="20"/>
      <c r="T14" s="20"/>
      <c r="U14" s="20"/>
      <c r="V14" s="20"/>
      <c r="W14" s="20">
        <v>-12612952</v>
      </c>
      <c r="X14" s="20">
        <v>-7765008</v>
      </c>
      <c r="Y14" s="20">
        <v>-4847944</v>
      </c>
      <c r="Z14" s="21">
        <v>62.433213204674097</v>
      </c>
      <c r="AA14" s="22">
        <v>-15530028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17199194</v>
      </c>
      <c r="D17" s="26">
        <f>SUM(D6:D16)</f>
        <v>0</v>
      </c>
      <c r="E17" s="27">
        <f t="shared" si="0"/>
        <v>11795850</v>
      </c>
      <c r="F17" s="28">
        <f t="shared" si="0"/>
        <v>11795850</v>
      </c>
      <c r="G17" s="28">
        <f t="shared" si="0"/>
        <v>-2361835</v>
      </c>
      <c r="H17" s="28">
        <f t="shared" si="0"/>
        <v>-1312976</v>
      </c>
      <c r="I17" s="28">
        <f t="shared" si="0"/>
        <v>-131304</v>
      </c>
      <c r="J17" s="28">
        <f t="shared" si="0"/>
        <v>-3806115</v>
      </c>
      <c r="K17" s="28">
        <f t="shared" si="0"/>
        <v>-1289042</v>
      </c>
      <c r="L17" s="28">
        <f t="shared" si="0"/>
        <v>-17965</v>
      </c>
      <c r="M17" s="28">
        <f t="shared" si="0"/>
        <v>-5152734</v>
      </c>
      <c r="N17" s="28">
        <f t="shared" si="0"/>
        <v>-6459741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-10265856</v>
      </c>
      <c r="X17" s="28">
        <f t="shared" si="0"/>
        <v>5897934</v>
      </c>
      <c r="Y17" s="28">
        <f t="shared" si="0"/>
        <v>-16163790</v>
      </c>
      <c r="Z17" s="29">
        <f>+IF(X17&lt;&gt;0,+(Y17/X17)*100,0)</f>
        <v>-274.05850930173176</v>
      </c>
      <c r="AA17" s="30">
        <f>SUM(AA6:AA16)</f>
        <v>11795850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-34487482</v>
      </c>
      <c r="D26" s="18"/>
      <c r="E26" s="19">
        <v>-41996638</v>
      </c>
      <c r="F26" s="20">
        <v>-41996638</v>
      </c>
      <c r="G26" s="20"/>
      <c r="H26" s="20">
        <v>-5738728</v>
      </c>
      <c r="I26" s="20"/>
      <c r="J26" s="20">
        <v>-5738728</v>
      </c>
      <c r="K26" s="20">
        <v>-6815668</v>
      </c>
      <c r="L26" s="20">
        <v>-4217461</v>
      </c>
      <c r="M26" s="20">
        <v>-5748224</v>
      </c>
      <c r="N26" s="20">
        <v>-16781353</v>
      </c>
      <c r="O26" s="20"/>
      <c r="P26" s="20"/>
      <c r="Q26" s="20"/>
      <c r="R26" s="20"/>
      <c r="S26" s="20"/>
      <c r="T26" s="20"/>
      <c r="U26" s="20"/>
      <c r="V26" s="20"/>
      <c r="W26" s="20">
        <v>-22520081</v>
      </c>
      <c r="X26" s="20">
        <v>-20998320</v>
      </c>
      <c r="Y26" s="20">
        <v>-1521761</v>
      </c>
      <c r="Z26" s="21">
        <v>7.2470607172383312</v>
      </c>
      <c r="AA26" s="22">
        <v>-41996638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-34487482</v>
      </c>
      <c r="D27" s="26">
        <f>SUM(D21:D26)</f>
        <v>0</v>
      </c>
      <c r="E27" s="27">
        <f t="shared" si="1"/>
        <v>-41996638</v>
      </c>
      <c r="F27" s="28">
        <f t="shared" si="1"/>
        <v>-41996638</v>
      </c>
      <c r="G27" s="28">
        <f t="shared" si="1"/>
        <v>0</v>
      </c>
      <c r="H27" s="28">
        <f t="shared" si="1"/>
        <v>-5738728</v>
      </c>
      <c r="I27" s="28">
        <f t="shared" si="1"/>
        <v>0</v>
      </c>
      <c r="J27" s="28">
        <f t="shared" si="1"/>
        <v>-5738728</v>
      </c>
      <c r="K27" s="28">
        <f t="shared" si="1"/>
        <v>-6815668</v>
      </c>
      <c r="L27" s="28">
        <f t="shared" si="1"/>
        <v>-4217461</v>
      </c>
      <c r="M27" s="28">
        <f t="shared" si="1"/>
        <v>-5748224</v>
      </c>
      <c r="N27" s="28">
        <f t="shared" si="1"/>
        <v>-16781353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-22520081</v>
      </c>
      <c r="X27" s="28">
        <f t="shared" si="1"/>
        <v>-20998320</v>
      </c>
      <c r="Y27" s="28">
        <f t="shared" si="1"/>
        <v>-1521761</v>
      </c>
      <c r="Z27" s="29">
        <f>+IF(X27&lt;&gt;0,+(Y27/X27)*100,0)</f>
        <v>7.2470607172383312</v>
      </c>
      <c r="AA27" s="30">
        <f>SUM(AA21:AA26)</f>
        <v>-41996638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-17288288</v>
      </c>
      <c r="D38" s="32">
        <f>+D17+D27+D36</f>
        <v>0</v>
      </c>
      <c r="E38" s="33">
        <f t="shared" si="3"/>
        <v>-30200788</v>
      </c>
      <c r="F38" s="2">
        <f t="shared" si="3"/>
        <v>-30200788</v>
      </c>
      <c r="G38" s="2">
        <f t="shared" si="3"/>
        <v>-2361835</v>
      </c>
      <c r="H38" s="2">
        <f t="shared" si="3"/>
        <v>-7051704</v>
      </c>
      <c r="I38" s="2">
        <f t="shared" si="3"/>
        <v>-131304</v>
      </c>
      <c r="J38" s="2">
        <f t="shared" si="3"/>
        <v>-9544843</v>
      </c>
      <c r="K38" s="2">
        <f t="shared" si="3"/>
        <v>-8104710</v>
      </c>
      <c r="L38" s="2">
        <f t="shared" si="3"/>
        <v>-4235426</v>
      </c>
      <c r="M38" s="2">
        <f t="shared" si="3"/>
        <v>-10900958</v>
      </c>
      <c r="N38" s="2">
        <f t="shared" si="3"/>
        <v>-23241094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-32785937</v>
      </c>
      <c r="X38" s="2">
        <f t="shared" si="3"/>
        <v>-15100386</v>
      </c>
      <c r="Y38" s="2">
        <f t="shared" si="3"/>
        <v>-17685551</v>
      </c>
      <c r="Z38" s="34">
        <f>+IF(X38&lt;&gt;0,+(Y38/X38)*100,0)</f>
        <v>117.11986037972804</v>
      </c>
      <c r="AA38" s="35">
        <f>+AA17+AA27+AA36</f>
        <v>-30200788</v>
      </c>
    </row>
    <row r="39" spans="1:27" x14ac:dyDescent="0.25">
      <c r="A39" s="23" t="s">
        <v>60</v>
      </c>
      <c r="B39" s="17"/>
      <c r="C39" s="32">
        <v>-17196676</v>
      </c>
      <c r="D39" s="32"/>
      <c r="E39" s="33"/>
      <c r="F39" s="2"/>
      <c r="G39" s="2">
        <v>-46176650</v>
      </c>
      <c r="H39" s="2">
        <f>+G40+H60</f>
        <v>-36926389</v>
      </c>
      <c r="I39" s="2">
        <f>+H40+I60</f>
        <v>-43978093</v>
      </c>
      <c r="J39" s="2">
        <f>+G39</f>
        <v>-46176650</v>
      </c>
      <c r="K39" s="2">
        <f>+I40+K60</f>
        <v>-44109397</v>
      </c>
      <c r="L39" s="2">
        <f>+K40+L60</f>
        <v>-52214107</v>
      </c>
      <c r="M39" s="2">
        <f>+L40+M60</f>
        <v>-56449533</v>
      </c>
      <c r="N39" s="2">
        <f>+K39</f>
        <v>-44109397</v>
      </c>
      <c r="O39" s="2">
        <f>+M40+O60</f>
        <v>-67350491</v>
      </c>
      <c r="P39" s="2">
        <f>+O40+P60</f>
        <v>-67350491</v>
      </c>
      <c r="Q39" s="2">
        <f>+P40+Q60</f>
        <v>-67350491</v>
      </c>
      <c r="R39" s="2">
        <f>+O39</f>
        <v>-67350491</v>
      </c>
      <c r="S39" s="2">
        <f>+Q40+S60</f>
        <v>-67350491</v>
      </c>
      <c r="T39" s="2">
        <f>+S40+T60</f>
        <v>-67350491</v>
      </c>
      <c r="U39" s="2">
        <f>+T40+U60</f>
        <v>-67350491</v>
      </c>
      <c r="V39" s="2">
        <f>+S39</f>
        <v>-67350491</v>
      </c>
      <c r="W39" s="2">
        <f>+G39</f>
        <v>-46176650</v>
      </c>
      <c r="X39" s="2"/>
      <c r="Y39" s="2">
        <f>+W39-X39</f>
        <v>-46176650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-34484964</v>
      </c>
      <c r="D40" s="43">
        <f t="shared" ref="D40:AA40" si="4">+D38+D39</f>
        <v>0</v>
      </c>
      <c r="E40" s="44">
        <f t="shared" si="4"/>
        <v>-30200788</v>
      </c>
      <c r="F40" s="45">
        <f t="shared" si="4"/>
        <v>-30200788</v>
      </c>
      <c r="G40" s="45">
        <f t="shared" si="4"/>
        <v>-48538485</v>
      </c>
      <c r="H40" s="45">
        <f t="shared" si="4"/>
        <v>-43978093</v>
      </c>
      <c r="I40" s="45">
        <f t="shared" si="4"/>
        <v>-44109397</v>
      </c>
      <c r="J40" s="45">
        <f>+I40</f>
        <v>-44109397</v>
      </c>
      <c r="K40" s="45">
        <f t="shared" si="4"/>
        <v>-52214107</v>
      </c>
      <c r="L40" s="45">
        <f t="shared" si="4"/>
        <v>-56449533</v>
      </c>
      <c r="M40" s="45">
        <f t="shared" si="4"/>
        <v>-67350491</v>
      </c>
      <c r="N40" s="45">
        <f>+M40</f>
        <v>-67350491</v>
      </c>
      <c r="O40" s="45">
        <f t="shared" si="4"/>
        <v>-67350491</v>
      </c>
      <c r="P40" s="45">
        <f t="shared" si="4"/>
        <v>-67350491</v>
      </c>
      <c r="Q40" s="45">
        <f t="shared" si="4"/>
        <v>-67350491</v>
      </c>
      <c r="R40" s="45">
        <f>+Q40</f>
        <v>-67350491</v>
      </c>
      <c r="S40" s="45">
        <f t="shared" si="4"/>
        <v>-67350491</v>
      </c>
      <c r="T40" s="45">
        <f t="shared" si="4"/>
        <v>-67350491</v>
      </c>
      <c r="U40" s="45">
        <f t="shared" si="4"/>
        <v>-67350491</v>
      </c>
      <c r="V40" s="45">
        <f>+U40</f>
        <v>-67350491</v>
      </c>
      <c r="W40" s="45">
        <f>+V40</f>
        <v>-67350491</v>
      </c>
      <c r="X40" s="45">
        <f t="shared" si="4"/>
        <v>-15100386</v>
      </c>
      <c r="Y40" s="45">
        <f t="shared" si="4"/>
        <v>-63862201</v>
      </c>
      <c r="Z40" s="46">
        <f>+IF(X40&lt;&gt;0,+(Y40/X40)*100,0)</f>
        <v>422.91767243565823</v>
      </c>
      <c r="AA40" s="47">
        <f t="shared" si="4"/>
        <v>-30200788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-46176650</v>
      </c>
      <c r="H60">
        <v>11612096</v>
      </c>
      <c r="J60">
        <v>-46176650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-1049000</v>
      </c>
      <c r="F14" s="20">
        <v>-1049000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-524496</v>
      </c>
      <c r="Y14" s="20">
        <v>524496</v>
      </c>
      <c r="Z14" s="21">
        <v>-100</v>
      </c>
      <c r="AA14" s="22">
        <v>-1049000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-1049000</v>
      </c>
      <c r="F17" s="28">
        <f t="shared" si="0"/>
        <v>-1049000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-524496</v>
      </c>
      <c r="Y17" s="28">
        <f t="shared" si="0"/>
        <v>524496</v>
      </c>
      <c r="Z17" s="29">
        <f>+IF(X17&lt;&gt;0,+(Y17/X17)*100,0)</f>
        <v>-100</v>
      </c>
      <c r="AA17" s="30">
        <f>SUM(AA6:AA16)</f>
        <v>-1049000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-20959389</v>
      </c>
      <c r="D26" s="18"/>
      <c r="E26" s="19">
        <v>-44000000</v>
      </c>
      <c r="F26" s="20">
        <v>-44000000</v>
      </c>
      <c r="G26" s="20">
        <v>-2947935</v>
      </c>
      <c r="H26" s="20">
        <v>-11745877</v>
      </c>
      <c r="I26" s="20">
        <v>-11704817</v>
      </c>
      <c r="J26" s="20">
        <v>-26398629</v>
      </c>
      <c r="K26" s="20">
        <v>-9248539</v>
      </c>
      <c r="L26" s="20">
        <v>-2455779</v>
      </c>
      <c r="M26" s="20">
        <v>-1215993</v>
      </c>
      <c r="N26" s="20">
        <v>-12920311</v>
      </c>
      <c r="O26" s="20"/>
      <c r="P26" s="20"/>
      <c r="Q26" s="20"/>
      <c r="R26" s="20"/>
      <c r="S26" s="20"/>
      <c r="T26" s="20"/>
      <c r="U26" s="20"/>
      <c r="V26" s="20"/>
      <c r="W26" s="20">
        <v>-39318940</v>
      </c>
      <c r="X26" s="20">
        <v>-22000002</v>
      </c>
      <c r="Y26" s="20">
        <v>-17318938</v>
      </c>
      <c r="Z26" s="21">
        <v>78.722438297960153</v>
      </c>
      <c r="AA26" s="22">
        <v>-44000000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-20959389</v>
      </c>
      <c r="D27" s="26">
        <f>SUM(D21:D26)</f>
        <v>0</v>
      </c>
      <c r="E27" s="27">
        <f t="shared" si="1"/>
        <v>-44000000</v>
      </c>
      <c r="F27" s="28">
        <f t="shared" si="1"/>
        <v>-44000000</v>
      </c>
      <c r="G27" s="28">
        <f t="shared" si="1"/>
        <v>-2947935</v>
      </c>
      <c r="H27" s="28">
        <f t="shared" si="1"/>
        <v>-11745877</v>
      </c>
      <c r="I27" s="28">
        <f t="shared" si="1"/>
        <v>-11704817</v>
      </c>
      <c r="J27" s="28">
        <f t="shared" si="1"/>
        <v>-26398629</v>
      </c>
      <c r="K27" s="28">
        <f t="shared" si="1"/>
        <v>-9248539</v>
      </c>
      <c r="L27" s="28">
        <f t="shared" si="1"/>
        <v>-2455779</v>
      </c>
      <c r="M27" s="28">
        <f t="shared" si="1"/>
        <v>-1215993</v>
      </c>
      <c r="N27" s="28">
        <f t="shared" si="1"/>
        <v>-12920311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-39318940</v>
      </c>
      <c r="X27" s="28">
        <f t="shared" si="1"/>
        <v>-22000002</v>
      </c>
      <c r="Y27" s="28">
        <f t="shared" si="1"/>
        <v>-17318938</v>
      </c>
      <c r="Z27" s="29">
        <f>+IF(X27&lt;&gt;0,+(Y27/X27)*100,0)</f>
        <v>78.722438297960153</v>
      </c>
      <c r="AA27" s="30">
        <f>SUM(AA21:AA26)</f>
        <v>-44000000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-20959389</v>
      </c>
      <c r="D38" s="32">
        <f>+D17+D27+D36</f>
        <v>0</v>
      </c>
      <c r="E38" s="33">
        <f t="shared" si="3"/>
        <v>-45049000</v>
      </c>
      <c r="F38" s="2">
        <f t="shared" si="3"/>
        <v>-45049000</v>
      </c>
      <c r="G38" s="2">
        <f t="shared" si="3"/>
        <v>-2947935</v>
      </c>
      <c r="H38" s="2">
        <f t="shared" si="3"/>
        <v>-11745877</v>
      </c>
      <c r="I38" s="2">
        <f t="shared" si="3"/>
        <v>-11704817</v>
      </c>
      <c r="J38" s="2">
        <f t="shared" si="3"/>
        <v>-26398629</v>
      </c>
      <c r="K38" s="2">
        <f t="shared" si="3"/>
        <v>-9248539</v>
      </c>
      <c r="L38" s="2">
        <f t="shared" si="3"/>
        <v>-2455779</v>
      </c>
      <c r="M38" s="2">
        <f t="shared" si="3"/>
        <v>-1215993</v>
      </c>
      <c r="N38" s="2">
        <f t="shared" si="3"/>
        <v>-12920311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-39318940</v>
      </c>
      <c r="X38" s="2">
        <f t="shared" si="3"/>
        <v>-22524498</v>
      </c>
      <c r="Y38" s="2">
        <f t="shared" si="3"/>
        <v>-16794442</v>
      </c>
      <c r="Z38" s="34">
        <f>+IF(X38&lt;&gt;0,+(Y38/X38)*100,0)</f>
        <v>74.560782664279586</v>
      </c>
      <c r="AA38" s="35">
        <f>+AA17+AA27+AA36</f>
        <v>-45049000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-2947935</v>
      </c>
      <c r="I39" s="2">
        <f>+H40+I60</f>
        <v>-14693812</v>
      </c>
      <c r="J39" s="2">
        <f>+G39</f>
        <v>0</v>
      </c>
      <c r="K39" s="2">
        <f>+I40+K60</f>
        <v>-26398629</v>
      </c>
      <c r="L39" s="2">
        <f>+K40+L60</f>
        <v>-35647168</v>
      </c>
      <c r="M39" s="2">
        <f>+L40+M60</f>
        <v>-38102947</v>
      </c>
      <c r="N39" s="2">
        <f>+K39</f>
        <v>-26398629</v>
      </c>
      <c r="O39" s="2">
        <f>+M40+O60</f>
        <v>-39318940</v>
      </c>
      <c r="P39" s="2">
        <f>+O40+P60</f>
        <v>-39318940</v>
      </c>
      <c r="Q39" s="2">
        <f>+P40+Q60</f>
        <v>-39318940</v>
      </c>
      <c r="R39" s="2">
        <f>+O39</f>
        <v>-39318940</v>
      </c>
      <c r="S39" s="2">
        <f>+Q40+S60</f>
        <v>-39318940</v>
      </c>
      <c r="T39" s="2">
        <f>+S40+T60</f>
        <v>-39318940</v>
      </c>
      <c r="U39" s="2">
        <f>+T40+U60</f>
        <v>-39318940</v>
      </c>
      <c r="V39" s="2">
        <f>+S39</f>
        <v>-39318940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-20959389</v>
      </c>
      <c r="D40" s="43">
        <f t="shared" ref="D40:AA40" si="4">+D38+D39</f>
        <v>0</v>
      </c>
      <c r="E40" s="44">
        <f t="shared" si="4"/>
        <v>-45049000</v>
      </c>
      <c r="F40" s="45">
        <f t="shared" si="4"/>
        <v>-45049000</v>
      </c>
      <c r="G40" s="45">
        <f t="shared" si="4"/>
        <v>-2947935</v>
      </c>
      <c r="H40" s="45">
        <f t="shared" si="4"/>
        <v>-14693812</v>
      </c>
      <c r="I40" s="45">
        <f t="shared" si="4"/>
        <v>-26398629</v>
      </c>
      <c r="J40" s="45">
        <f>+I40</f>
        <v>-26398629</v>
      </c>
      <c r="K40" s="45">
        <f t="shared" si="4"/>
        <v>-35647168</v>
      </c>
      <c r="L40" s="45">
        <f t="shared" si="4"/>
        <v>-38102947</v>
      </c>
      <c r="M40" s="45">
        <f t="shared" si="4"/>
        <v>-39318940</v>
      </c>
      <c r="N40" s="45">
        <f>+M40</f>
        <v>-39318940</v>
      </c>
      <c r="O40" s="45">
        <f t="shared" si="4"/>
        <v>-39318940</v>
      </c>
      <c r="P40" s="45">
        <f t="shared" si="4"/>
        <v>-39318940</v>
      </c>
      <c r="Q40" s="45">
        <f t="shared" si="4"/>
        <v>-39318940</v>
      </c>
      <c r="R40" s="45">
        <f>+Q40</f>
        <v>-39318940</v>
      </c>
      <c r="S40" s="45">
        <f t="shared" si="4"/>
        <v>-39318940</v>
      </c>
      <c r="T40" s="45">
        <f t="shared" si="4"/>
        <v>-39318940</v>
      </c>
      <c r="U40" s="45">
        <f t="shared" si="4"/>
        <v>-39318940</v>
      </c>
      <c r="V40" s="45">
        <f>+U40</f>
        <v>-39318940</v>
      </c>
      <c r="W40" s="45">
        <f>+V40</f>
        <v>-39318940</v>
      </c>
      <c r="X40" s="45">
        <f t="shared" si="4"/>
        <v>-22524498</v>
      </c>
      <c r="Y40" s="45">
        <f t="shared" si="4"/>
        <v>-16794442</v>
      </c>
      <c r="Z40" s="46">
        <f>+IF(X40&lt;&gt;0,+(Y40/X40)*100,0)</f>
        <v>74.560782664279586</v>
      </c>
      <c r="AA40" s="47">
        <f t="shared" si="4"/>
        <v>-45049000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381915600</v>
      </c>
      <c r="F7" s="20">
        <v>381915600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190957806</v>
      </c>
      <c r="Y7" s="20">
        <v>-190957806</v>
      </c>
      <c r="Z7" s="21">
        <v>-100</v>
      </c>
      <c r="AA7" s="22">
        <v>381915600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969175</v>
      </c>
      <c r="F8" s="20">
        <v>969175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484584</v>
      </c>
      <c r="Y8" s="20">
        <v>-484584</v>
      </c>
      <c r="Z8" s="21">
        <v>-100</v>
      </c>
      <c r="AA8" s="22">
        <v>969175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243523517</v>
      </c>
      <c r="F9" s="20">
        <v>243523517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121761756</v>
      </c>
      <c r="Y9" s="20">
        <v>-121761756</v>
      </c>
      <c r="Z9" s="21">
        <v>-100</v>
      </c>
      <c r="AA9" s="22">
        <v>243523517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4744917</v>
      </c>
      <c r="F11" s="20">
        <v>4744917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2372460</v>
      </c>
      <c r="Y11" s="20">
        <v>-2372460</v>
      </c>
      <c r="Z11" s="21">
        <v>-100</v>
      </c>
      <c r="AA11" s="22">
        <v>4744917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-300829884</v>
      </c>
      <c r="F14" s="20">
        <v>-300829884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-150414978</v>
      </c>
      <c r="Y14" s="20">
        <v>150414978</v>
      </c>
      <c r="Z14" s="21">
        <v>-100</v>
      </c>
      <c r="AA14" s="22">
        <v>-300829884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-4713940</v>
      </c>
      <c r="F16" s="20">
        <v>-4713940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-2356968</v>
      </c>
      <c r="Y16" s="20">
        <v>2356968</v>
      </c>
      <c r="Z16" s="21">
        <v>-100</v>
      </c>
      <c r="AA16" s="22">
        <v>-4713940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325609385</v>
      </c>
      <c r="F17" s="28">
        <f t="shared" si="0"/>
        <v>325609385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162804660</v>
      </c>
      <c r="Y17" s="28">
        <f t="shared" si="0"/>
        <v>-162804660</v>
      </c>
      <c r="Z17" s="29">
        <f>+IF(X17&lt;&gt;0,+(Y17/X17)*100,0)</f>
        <v>-100</v>
      </c>
      <c r="AA17" s="30">
        <f>SUM(AA6:AA16)</f>
        <v>325609385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-12270500</v>
      </c>
      <c r="F26" s="20">
        <v>-12270500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-6135252</v>
      </c>
      <c r="Y26" s="20">
        <v>6135252</v>
      </c>
      <c r="Z26" s="21">
        <v>-100</v>
      </c>
      <c r="AA26" s="22">
        <v>-12270500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-12270500</v>
      </c>
      <c r="F27" s="28">
        <f t="shared" si="1"/>
        <v>-12270500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-6135252</v>
      </c>
      <c r="Y27" s="28">
        <f t="shared" si="1"/>
        <v>6135252</v>
      </c>
      <c r="Z27" s="29">
        <f>+IF(X27&lt;&gt;0,+(Y27/X27)*100,0)</f>
        <v>-100</v>
      </c>
      <c r="AA27" s="30">
        <f>SUM(AA21:AA26)</f>
        <v>-12270500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313338885</v>
      </c>
      <c r="F38" s="2">
        <f t="shared" si="3"/>
        <v>313338885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156669408</v>
      </c>
      <c r="Y38" s="2">
        <f t="shared" si="3"/>
        <v>-156669408</v>
      </c>
      <c r="Z38" s="34">
        <f>+IF(X38&lt;&gt;0,+(Y38/X38)*100,0)</f>
        <v>-100</v>
      </c>
      <c r="AA38" s="35">
        <f>+AA17+AA27+AA36</f>
        <v>313338885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313338885</v>
      </c>
      <c r="F40" s="45">
        <f t="shared" si="4"/>
        <v>313338885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156669408</v>
      </c>
      <c r="Y40" s="45">
        <f t="shared" si="4"/>
        <v>-156669408</v>
      </c>
      <c r="Z40" s="46">
        <f>+IF(X40&lt;&gt;0,+(Y40/X40)*100,0)</f>
        <v>-100</v>
      </c>
      <c r="AA40" s="47">
        <f t="shared" si="4"/>
        <v>313338885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1571904</v>
      </c>
      <c r="D7" s="18"/>
      <c r="E7" s="19">
        <v>541794</v>
      </c>
      <c r="F7" s="20">
        <v>541794</v>
      </c>
      <c r="G7" s="20">
        <v>10004</v>
      </c>
      <c r="H7" s="20">
        <v>49185</v>
      </c>
      <c r="I7" s="20">
        <v>35445</v>
      </c>
      <c r="J7" s="20">
        <v>94634</v>
      </c>
      <c r="K7" s="20">
        <v>48988</v>
      </c>
      <c r="L7" s="20">
        <v>41372</v>
      </c>
      <c r="M7" s="20">
        <v>39793</v>
      </c>
      <c r="N7" s="20">
        <v>130153</v>
      </c>
      <c r="O7" s="20"/>
      <c r="P7" s="20"/>
      <c r="Q7" s="20"/>
      <c r="R7" s="20"/>
      <c r="S7" s="20"/>
      <c r="T7" s="20"/>
      <c r="U7" s="20"/>
      <c r="V7" s="20"/>
      <c r="W7" s="20">
        <v>224787</v>
      </c>
      <c r="X7" s="20">
        <v>248904</v>
      </c>
      <c r="Y7" s="20">
        <v>-24117</v>
      </c>
      <c r="Z7" s="21">
        <v>-9.6892777938482304</v>
      </c>
      <c r="AA7" s="22">
        <v>541794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-5891801</v>
      </c>
      <c r="F14" s="20">
        <v>-5891801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-2332337</v>
      </c>
      <c r="Y14" s="20">
        <v>2332337</v>
      </c>
      <c r="Z14" s="21">
        <v>-100</v>
      </c>
      <c r="AA14" s="22">
        <v>-5891801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1571904</v>
      </c>
      <c r="D17" s="26">
        <f>SUM(D6:D16)</f>
        <v>0</v>
      </c>
      <c r="E17" s="27">
        <f t="shared" si="0"/>
        <v>-5350007</v>
      </c>
      <c r="F17" s="28">
        <f t="shared" si="0"/>
        <v>-5350007</v>
      </c>
      <c r="G17" s="28">
        <f t="shared" si="0"/>
        <v>10004</v>
      </c>
      <c r="H17" s="28">
        <f t="shared" si="0"/>
        <v>49185</v>
      </c>
      <c r="I17" s="28">
        <f t="shared" si="0"/>
        <v>35445</v>
      </c>
      <c r="J17" s="28">
        <f t="shared" si="0"/>
        <v>94634</v>
      </c>
      <c r="K17" s="28">
        <f t="shared" si="0"/>
        <v>48988</v>
      </c>
      <c r="L17" s="28">
        <f t="shared" si="0"/>
        <v>41372</v>
      </c>
      <c r="M17" s="28">
        <f t="shared" si="0"/>
        <v>39793</v>
      </c>
      <c r="N17" s="28">
        <f t="shared" si="0"/>
        <v>130153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224787</v>
      </c>
      <c r="X17" s="28">
        <f t="shared" si="0"/>
        <v>-2083433</v>
      </c>
      <c r="Y17" s="28">
        <f t="shared" si="0"/>
        <v>2308220</v>
      </c>
      <c r="Z17" s="29">
        <f>+IF(X17&lt;&gt;0,+(Y17/X17)*100,0)</f>
        <v>-110.78925984180916</v>
      </c>
      <c r="AA17" s="30">
        <f>SUM(AA6:AA16)</f>
        <v>-5350007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-15098871</v>
      </c>
      <c r="D26" s="18"/>
      <c r="E26" s="19">
        <v>-8856935</v>
      </c>
      <c r="F26" s="20">
        <v>-8856935</v>
      </c>
      <c r="G26" s="20"/>
      <c r="H26" s="20"/>
      <c r="I26" s="20"/>
      <c r="J26" s="20"/>
      <c r="K26" s="20">
        <v>-5463678</v>
      </c>
      <c r="L26" s="20"/>
      <c r="M26" s="20">
        <v>-2514935</v>
      </c>
      <c r="N26" s="20">
        <v>-7978613</v>
      </c>
      <c r="O26" s="20"/>
      <c r="P26" s="20"/>
      <c r="Q26" s="20"/>
      <c r="R26" s="20"/>
      <c r="S26" s="20"/>
      <c r="T26" s="20"/>
      <c r="U26" s="20"/>
      <c r="V26" s="20"/>
      <c r="W26" s="20">
        <v>-7978613</v>
      </c>
      <c r="X26" s="20">
        <v>-4428468</v>
      </c>
      <c r="Y26" s="20">
        <v>-3550145</v>
      </c>
      <c r="Z26" s="21">
        <v>80.166436790330195</v>
      </c>
      <c r="AA26" s="22">
        <v>-8856935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-15098871</v>
      </c>
      <c r="D27" s="26">
        <f>SUM(D21:D26)</f>
        <v>0</v>
      </c>
      <c r="E27" s="27">
        <f t="shared" si="1"/>
        <v>-8856935</v>
      </c>
      <c r="F27" s="28">
        <f t="shared" si="1"/>
        <v>-8856935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-5463678</v>
      </c>
      <c r="L27" s="28">
        <f t="shared" si="1"/>
        <v>0</v>
      </c>
      <c r="M27" s="28">
        <f t="shared" si="1"/>
        <v>-2514935</v>
      </c>
      <c r="N27" s="28">
        <f t="shared" si="1"/>
        <v>-7978613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-7978613</v>
      </c>
      <c r="X27" s="28">
        <f t="shared" si="1"/>
        <v>-4428468</v>
      </c>
      <c r="Y27" s="28">
        <f t="shared" si="1"/>
        <v>-3550145</v>
      </c>
      <c r="Z27" s="29">
        <f>+IF(X27&lt;&gt;0,+(Y27/X27)*100,0)</f>
        <v>80.166436790330195</v>
      </c>
      <c r="AA27" s="30">
        <f>SUM(AA21:AA26)</f>
        <v>-8856935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-13526967</v>
      </c>
      <c r="D38" s="32">
        <f>+D17+D27+D36</f>
        <v>0</v>
      </c>
      <c r="E38" s="33">
        <f t="shared" si="3"/>
        <v>-14206942</v>
      </c>
      <c r="F38" s="2">
        <f t="shared" si="3"/>
        <v>-14206942</v>
      </c>
      <c r="G38" s="2">
        <f t="shared" si="3"/>
        <v>10004</v>
      </c>
      <c r="H38" s="2">
        <f t="shared" si="3"/>
        <v>49185</v>
      </c>
      <c r="I38" s="2">
        <f t="shared" si="3"/>
        <v>35445</v>
      </c>
      <c r="J38" s="2">
        <f t="shared" si="3"/>
        <v>94634</v>
      </c>
      <c r="K38" s="2">
        <f t="shared" si="3"/>
        <v>-5414690</v>
      </c>
      <c r="L38" s="2">
        <f t="shared" si="3"/>
        <v>41372</v>
      </c>
      <c r="M38" s="2">
        <f t="shared" si="3"/>
        <v>-2475142</v>
      </c>
      <c r="N38" s="2">
        <f t="shared" si="3"/>
        <v>-7848460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-7753826</v>
      </c>
      <c r="X38" s="2">
        <f t="shared" si="3"/>
        <v>-6511901</v>
      </c>
      <c r="Y38" s="2">
        <f t="shared" si="3"/>
        <v>-1241925</v>
      </c>
      <c r="Z38" s="34">
        <f>+IF(X38&lt;&gt;0,+(Y38/X38)*100,0)</f>
        <v>19.071619792745619</v>
      </c>
      <c r="AA38" s="35">
        <f>+AA17+AA27+AA36</f>
        <v>-14206942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10004</v>
      </c>
      <c r="I39" s="2">
        <f>+H40+I60</f>
        <v>59189</v>
      </c>
      <c r="J39" s="2">
        <f>+G39</f>
        <v>0</v>
      </c>
      <c r="K39" s="2">
        <f>+I40+K60</f>
        <v>94634</v>
      </c>
      <c r="L39" s="2">
        <f>+K40+L60</f>
        <v>-5320056</v>
      </c>
      <c r="M39" s="2">
        <f>+L40+M60</f>
        <v>-5278684</v>
      </c>
      <c r="N39" s="2">
        <f>+K39</f>
        <v>94634</v>
      </c>
      <c r="O39" s="2">
        <f>+M40+O60</f>
        <v>-7753826</v>
      </c>
      <c r="P39" s="2">
        <f>+O40+P60</f>
        <v>-7753826</v>
      </c>
      <c r="Q39" s="2">
        <f>+P40+Q60</f>
        <v>-7753826</v>
      </c>
      <c r="R39" s="2">
        <f>+O39</f>
        <v>-7753826</v>
      </c>
      <c r="S39" s="2">
        <f>+Q40+S60</f>
        <v>-7753826</v>
      </c>
      <c r="T39" s="2">
        <f>+S40+T60</f>
        <v>-7753826</v>
      </c>
      <c r="U39" s="2">
        <f>+T40+U60</f>
        <v>-7753826</v>
      </c>
      <c r="V39" s="2">
        <f>+S39</f>
        <v>-7753826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-13526967</v>
      </c>
      <c r="D40" s="43">
        <f t="shared" ref="D40:AA40" si="4">+D38+D39</f>
        <v>0</v>
      </c>
      <c r="E40" s="44">
        <f t="shared" si="4"/>
        <v>-14206942</v>
      </c>
      <c r="F40" s="45">
        <f t="shared" si="4"/>
        <v>-14206942</v>
      </c>
      <c r="G40" s="45">
        <f t="shared" si="4"/>
        <v>10004</v>
      </c>
      <c r="H40" s="45">
        <f t="shared" si="4"/>
        <v>59189</v>
      </c>
      <c r="I40" s="45">
        <f t="shared" si="4"/>
        <v>94634</v>
      </c>
      <c r="J40" s="45">
        <f>+I40</f>
        <v>94634</v>
      </c>
      <c r="K40" s="45">
        <f t="shared" si="4"/>
        <v>-5320056</v>
      </c>
      <c r="L40" s="45">
        <f t="shared" si="4"/>
        <v>-5278684</v>
      </c>
      <c r="M40" s="45">
        <f t="shared" si="4"/>
        <v>-7753826</v>
      </c>
      <c r="N40" s="45">
        <f>+M40</f>
        <v>-7753826</v>
      </c>
      <c r="O40" s="45">
        <f t="shared" si="4"/>
        <v>-7753826</v>
      </c>
      <c r="P40" s="45">
        <f t="shared" si="4"/>
        <v>-7753826</v>
      </c>
      <c r="Q40" s="45">
        <f t="shared" si="4"/>
        <v>-7753826</v>
      </c>
      <c r="R40" s="45">
        <f>+Q40</f>
        <v>-7753826</v>
      </c>
      <c r="S40" s="45">
        <f t="shared" si="4"/>
        <v>-7753826</v>
      </c>
      <c r="T40" s="45">
        <f t="shared" si="4"/>
        <v>-7753826</v>
      </c>
      <c r="U40" s="45">
        <f t="shared" si="4"/>
        <v>-7753826</v>
      </c>
      <c r="V40" s="45">
        <f>+U40</f>
        <v>-7753826</v>
      </c>
      <c r="W40" s="45">
        <f>+V40</f>
        <v>-7753826</v>
      </c>
      <c r="X40" s="45">
        <f t="shared" si="4"/>
        <v>-6511901</v>
      </c>
      <c r="Y40" s="45">
        <f t="shared" si="4"/>
        <v>-1241925</v>
      </c>
      <c r="Z40" s="46">
        <f>+IF(X40&lt;&gt;0,+(Y40/X40)*100,0)</f>
        <v>19.071619792745619</v>
      </c>
      <c r="AA40" s="47">
        <f t="shared" si="4"/>
        <v>-14206942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-13259329</v>
      </c>
      <c r="F14" s="20">
        <v>-13259329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-6629676</v>
      </c>
      <c r="Y14" s="20">
        <v>6629676</v>
      </c>
      <c r="Z14" s="21">
        <v>-100</v>
      </c>
      <c r="AA14" s="22">
        <v>-13259329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-13259329</v>
      </c>
      <c r="F17" s="28">
        <f t="shared" si="0"/>
        <v>-13259329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-6629676</v>
      </c>
      <c r="Y17" s="28">
        <f t="shared" si="0"/>
        <v>6629676</v>
      </c>
      <c r="Z17" s="29">
        <f>+IF(X17&lt;&gt;0,+(Y17/X17)*100,0)</f>
        <v>-100</v>
      </c>
      <c r="AA17" s="30">
        <f>SUM(AA6:AA16)</f>
        <v>-13259329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-13259329</v>
      </c>
      <c r="F38" s="2">
        <f t="shared" si="3"/>
        <v>-13259329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-6629676</v>
      </c>
      <c r="Y38" s="2">
        <f t="shared" si="3"/>
        <v>6629676</v>
      </c>
      <c r="Z38" s="34">
        <f>+IF(X38&lt;&gt;0,+(Y38/X38)*100,0)</f>
        <v>-100</v>
      </c>
      <c r="AA38" s="35">
        <f>+AA17+AA27+AA36</f>
        <v>-13259329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-13259329</v>
      </c>
      <c r="F40" s="45">
        <f t="shared" si="4"/>
        <v>-13259329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-6629676</v>
      </c>
      <c r="Y40" s="45">
        <f t="shared" si="4"/>
        <v>6629676</v>
      </c>
      <c r="Z40" s="46">
        <f>+IF(X40&lt;&gt;0,+(Y40/X40)*100,0)</f>
        <v>-100</v>
      </c>
      <c r="AA40" s="47">
        <f t="shared" si="4"/>
        <v>-13259329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29349270</v>
      </c>
      <c r="D7" s="18"/>
      <c r="E7" s="19">
        <v>42442200</v>
      </c>
      <c r="F7" s="20">
        <v>42442200</v>
      </c>
      <c r="G7" s="20">
        <v>3077120</v>
      </c>
      <c r="H7" s="20">
        <v>3851838</v>
      </c>
      <c r="I7" s="20">
        <v>3851589</v>
      </c>
      <c r="J7" s="20">
        <v>10780547</v>
      </c>
      <c r="K7" s="20">
        <v>3586672</v>
      </c>
      <c r="L7" s="20">
        <v>3582499</v>
      </c>
      <c r="M7" s="20">
        <v>2297915</v>
      </c>
      <c r="N7" s="20">
        <v>9467086</v>
      </c>
      <c r="O7" s="20"/>
      <c r="P7" s="20"/>
      <c r="Q7" s="20"/>
      <c r="R7" s="20"/>
      <c r="S7" s="20"/>
      <c r="T7" s="20"/>
      <c r="U7" s="20"/>
      <c r="V7" s="20"/>
      <c r="W7" s="20">
        <v>20247633</v>
      </c>
      <c r="X7" s="20">
        <v>21221100</v>
      </c>
      <c r="Y7" s="20">
        <v>-973467</v>
      </c>
      <c r="Z7" s="21">
        <v>-4.587259849866407</v>
      </c>
      <c r="AA7" s="22">
        <v>42442200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173148</v>
      </c>
      <c r="F8" s="20">
        <v>173148</v>
      </c>
      <c r="G8" s="20"/>
      <c r="H8" s="20"/>
      <c r="I8" s="20"/>
      <c r="J8" s="20"/>
      <c r="K8" s="20"/>
      <c r="L8" s="20"/>
      <c r="M8" s="20">
        <v>16007</v>
      </c>
      <c r="N8" s="20">
        <v>16007</v>
      </c>
      <c r="O8" s="20"/>
      <c r="P8" s="20"/>
      <c r="Q8" s="20"/>
      <c r="R8" s="20"/>
      <c r="S8" s="20"/>
      <c r="T8" s="20"/>
      <c r="U8" s="20"/>
      <c r="V8" s="20"/>
      <c r="W8" s="20">
        <v>16007</v>
      </c>
      <c r="X8" s="20">
        <v>86574</v>
      </c>
      <c r="Y8" s="20">
        <v>-70567</v>
      </c>
      <c r="Z8" s="21">
        <v>-81.510615196248295</v>
      </c>
      <c r="AA8" s="22">
        <v>173148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44942604</v>
      </c>
      <c r="F10" s="20">
        <v>44942604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22471302</v>
      </c>
      <c r="Y10" s="20">
        <v>-22471302</v>
      </c>
      <c r="Z10" s="21">
        <v>-100</v>
      </c>
      <c r="AA10" s="22">
        <v>44942604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-11771567</v>
      </c>
      <c r="D14" s="18"/>
      <c r="E14" s="19">
        <v>-20376264</v>
      </c>
      <c r="F14" s="20">
        <v>-20376264</v>
      </c>
      <c r="G14" s="20"/>
      <c r="H14" s="20"/>
      <c r="I14" s="20"/>
      <c r="J14" s="20"/>
      <c r="K14" s="20"/>
      <c r="L14" s="20">
        <v>-4320815</v>
      </c>
      <c r="M14" s="20"/>
      <c r="N14" s="20">
        <v>-4320815</v>
      </c>
      <c r="O14" s="20"/>
      <c r="P14" s="20"/>
      <c r="Q14" s="20"/>
      <c r="R14" s="20"/>
      <c r="S14" s="20"/>
      <c r="T14" s="20"/>
      <c r="U14" s="20"/>
      <c r="V14" s="20"/>
      <c r="W14" s="20">
        <v>-4320815</v>
      </c>
      <c r="X14" s="20">
        <v>-10188132</v>
      </c>
      <c r="Y14" s="20">
        <v>5867317</v>
      </c>
      <c r="Z14" s="21">
        <v>-57.589723022826952</v>
      </c>
      <c r="AA14" s="22">
        <v>-20376264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17577703</v>
      </c>
      <c r="D17" s="26">
        <f>SUM(D6:D16)</f>
        <v>0</v>
      </c>
      <c r="E17" s="27">
        <f t="shared" si="0"/>
        <v>67181688</v>
      </c>
      <c r="F17" s="28">
        <f t="shared" si="0"/>
        <v>67181688</v>
      </c>
      <c r="G17" s="28">
        <f t="shared" si="0"/>
        <v>3077120</v>
      </c>
      <c r="H17" s="28">
        <f t="shared" si="0"/>
        <v>3851838</v>
      </c>
      <c r="I17" s="28">
        <f t="shared" si="0"/>
        <v>3851589</v>
      </c>
      <c r="J17" s="28">
        <f t="shared" si="0"/>
        <v>10780547</v>
      </c>
      <c r="K17" s="28">
        <f t="shared" si="0"/>
        <v>3586672</v>
      </c>
      <c r="L17" s="28">
        <f t="shared" si="0"/>
        <v>-738316</v>
      </c>
      <c r="M17" s="28">
        <f t="shared" si="0"/>
        <v>2313922</v>
      </c>
      <c r="N17" s="28">
        <f t="shared" si="0"/>
        <v>5162278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15942825</v>
      </c>
      <c r="X17" s="28">
        <f t="shared" si="0"/>
        <v>33590844</v>
      </c>
      <c r="Y17" s="28">
        <f t="shared" si="0"/>
        <v>-17648019</v>
      </c>
      <c r="Z17" s="29">
        <f>+IF(X17&lt;&gt;0,+(Y17/X17)*100,0)</f>
        <v>-52.538182726221471</v>
      </c>
      <c r="AA17" s="30">
        <f>SUM(AA6:AA16)</f>
        <v>67181688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-44942604</v>
      </c>
      <c r="F26" s="20">
        <v>-44942604</v>
      </c>
      <c r="G26" s="20">
        <v>-7536471</v>
      </c>
      <c r="H26" s="20">
        <v>-13349681</v>
      </c>
      <c r="I26" s="20"/>
      <c r="J26" s="20">
        <v>-20886152</v>
      </c>
      <c r="K26" s="20">
        <v>-2280167</v>
      </c>
      <c r="L26" s="20">
        <v>-10886093</v>
      </c>
      <c r="M26" s="20">
        <v>-1920514</v>
      </c>
      <c r="N26" s="20">
        <v>-15086774</v>
      </c>
      <c r="O26" s="20"/>
      <c r="P26" s="20"/>
      <c r="Q26" s="20"/>
      <c r="R26" s="20"/>
      <c r="S26" s="20"/>
      <c r="T26" s="20"/>
      <c r="U26" s="20"/>
      <c r="V26" s="20"/>
      <c r="W26" s="20">
        <v>-35972926</v>
      </c>
      <c r="X26" s="20">
        <v>-22471302</v>
      </c>
      <c r="Y26" s="20">
        <v>-13501624</v>
      </c>
      <c r="Z26" s="21">
        <v>60.083852729138698</v>
      </c>
      <c r="AA26" s="22">
        <v>-44942604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-44942604</v>
      </c>
      <c r="F27" s="28">
        <f t="shared" si="1"/>
        <v>-44942604</v>
      </c>
      <c r="G27" s="28">
        <f t="shared" si="1"/>
        <v>-7536471</v>
      </c>
      <c r="H27" s="28">
        <f t="shared" si="1"/>
        <v>-13349681</v>
      </c>
      <c r="I27" s="28">
        <f t="shared" si="1"/>
        <v>0</v>
      </c>
      <c r="J27" s="28">
        <f t="shared" si="1"/>
        <v>-20886152</v>
      </c>
      <c r="K27" s="28">
        <f t="shared" si="1"/>
        <v>-2280167</v>
      </c>
      <c r="L27" s="28">
        <f t="shared" si="1"/>
        <v>-10886093</v>
      </c>
      <c r="M27" s="28">
        <f t="shared" si="1"/>
        <v>-1920514</v>
      </c>
      <c r="N27" s="28">
        <f t="shared" si="1"/>
        <v>-15086774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-35972926</v>
      </c>
      <c r="X27" s="28">
        <f t="shared" si="1"/>
        <v>-22471302</v>
      </c>
      <c r="Y27" s="28">
        <f t="shared" si="1"/>
        <v>-13501624</v>
      </c>
      <c r="Z27" s="29">
        <f>+IF(X27&lt;&gt;0,+(Y27/X27)*100,0)</f>
        <v>60.083852729138698</v>
      </c>
      <c r="AA27" s="30">
        <f>SUM(AA21:AA26)</f>
        <v>-44942604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17577703</v>
      </c>
      <c r="D38" s="32">
        <f>+D17+D27+D36</f>
        <v>0</v>
      </c>
      <c r="E38" s="33">
        <f t="shared" si="3"/>
        <v>22239084</v>
      </c>
      <c r="F38" s="2">
        <f t="shared" si="3"/>
        <v>22239084</v>
      </c>
      <c r="G38" s="2">
        <f t="shared" si="3"/>
        <v>-4459351</v>
      </c>
      <c r="H38" s="2">
        <f t="shared" si="3"/>
        <v>-9497843</v>
      </c>
      <c r="I38" s="2">
        <f t="shared" si="3"/>
        <v>3851589</v>
      </c>
      <c r="J38" s="2">
        <f t="shared" si="3"/>
        <v>-10105605</v>
      </c>
      <c r="K38" s="2">
        <f t="shared" si="3"/>
        <v>1306505</v>
      </c>
      <c r="L38" s="2">
        <f t="shared" si="3"/>
        <v>-11624409</v>
      </c>
      <c r="M38" s="2">
        <f t="shared" si="3"/>
        <v>393408</v>
      </c>
      <c r="N38" s="2">
        <f t="shared" si="3"/>
        <v>-9924496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-20030101</v>
      </c>
      <c r="X38" s="2">
        <f t="shared" si="3"/>
        <v>11119542</v>
      </c>
      <c r="Y38" s="2">
        <f t="shared" si="3"/>
        <v>-31149643</v>
      </c>
      <c r="Z38" s="34">
        <f>+IF(X38&lt;&gt;0,+(Y38/X38)*100,0)</f>
        <v>-280.13422675142556</v>
      </c>
      <c r="AA38" s="35">
        <f>+AA17+AA27+AA36</f>
        <v>22239084</v>
      </c>
    </row>
    <row r="39" spans="1:27" x14ac:dyDescent="0.25">
      <c r="A39" s="23" t="s">
        <v>60</v>
      </c>
      <c r="B39" s="17"/>
      <c r="C39" s="32">
        <v>63159962</v>
      </c>
      <c r="D39" s="32"/>
      <c r="E39" s="33">
        <v>63159962</v>
      </c>
      <c r="F39" s="2">
        <v>63159962</v>
      </c>
      <c r="G39" s="2">
        <v>82304858</v>
      </c>
      <c r="H39" s="2">
        <f>+G40+H60</f>
        <v>77845507</v>
      </c>
      <c r="I39" s="2">
        <f>+H40+I60</f>
        <v>68347664</v>
      </c>
      <c r="J39" s="2">
        <f>+G39</f>
        <v>82304858</v>
      </c>
      <c r="K39" s="2">
        <f>+I40+K60</f>
        <v>72199253</v>
      </c>
      <c r="L39" s="2">
        <f>+K40+L60</f>
        <v>77826573</v>
      </c>
      <c r="M39" s="2">
        <f>+L40+M60</f>
        <v>66202164</v>
      </c>
      <c r="N39" s="2">
        <f>+K39</f>
        <v>72199253</v>
      </c>
      <c r="O39" s="2">
        <f>+M40+O60</f>
        <v>66595572</v>
      </c>
      <c r="P39" s="2">
        <f>+O40+P60</f>
        <v>66595572</v>
      </c>
      <c r="Q39" s="2">
        <f>+P40+Q60</f>
        <v>66595572</v>
      </c>
      <c r="R39" s="2">
        <f>+O39</f>
        <v>66595572</v>
      </c>
      <c r="S39" s="2">
        <f>+Q40+S60</f>
        <v>66595572</v>
      </c>
      <c r="T39" s="2">
        <f>+S40+T60</f>
        <v>66595572</v>
      </c>
      <c r="U39" s="2">
        <f>+T40+U60</f>
        <v>66595572</v>
      </c>
      <c r="V39" s="2">
        <f>+S39</f>
        <v>66595572</v>
      </c>
      <c r="W39" s="2">
        <f>+G39</f>
        <v>82304858</v>
      </c>
      <c r="X39" s="2">
        <v>63159962</v>
      </c>
      <c r="Y39" s="2">
        <f>+W39-X39</f>
        <v>19144896</v>
      </c>
      <c r="Z39" s="34">
        <f>+IF(X39&lt;&gt;0,+(Y39/X39)*100,0)</f>
        <v>30.311759845580653</v>
      </c>
      <c r="AA39" s="35">
        <v>63159962</v>
      </c>
    </row>
    <row r="40" spans="1:27" x14ac:dyDescent="0.25">
      <c r="A40" s="41" t="s">
        <v>62</v>
      </c>
      <c r="B40" s="42" t="s">
        <v>61</v>
      </c>
      <c r="C40" s="43">
        <f>+C38+C39</f>
        <v>80737665</v>
      </c>
      <c r="D40" s="43">
        <f t="shared" ref="D40:AA40" si="4">+D38+D39</f>
        <v>0</v>
      </c>
      <c r="E40" s="44">
        <f t="shared" si="4"/>
        <v>85399046</v>
      </c>
      <c r="F40" s="45">
        <f t="shared" si="4"/>
        <v>85399046</v>
      </c>
      <c r="G40" s="45">
        <f t="shared" si="4"/>
        <v>77845507</v>
      </c>
      <c r="H40" s="45">
        <f t="shared" si="4"/>
        <v>68347664</v>
      </c>
      <c r="I40" s="45">
        <f t="shared" si="4"/>
        <v>72199253</v>
      </c>
      <c r="J40" s="45">
        <f>+I40</f>
        <v>72199253</v>
      </c>
      <c r="K40" s="45">
        <f t="shared" si="4"/>
        <v>73505758</v>
      </c>
      <c r="L40" s="45">
        <f t="shared" si="4"/>
        <v>66202164</v>
      </c>
      <c r="M40" s="45">
        <f t="shared" si="4"/>
        <v>66595572</v>
      </c>
      <c r="N40" s="45">
        <f>+M40</f>
        <v>66595572</v>
      </c>
      <c r="O40" s="45">
        <f t="shared" si="4"/>
        <v>66595572</v>
      </c>
      <c r="P40" s="45">
        <f t="shared" si="4"/>
        <v>66595572</v>
      </c>
      <c r="Q40" s="45">
        <f t="shared" si="4"/>
        <v>66595572</v>
      </c>
      <c r="R40" s="45">
        <f>+Q40</f>
        <v>66595572</v>
      </c>
      <c r="S40" s="45">
        <f t="shared" si="4"/>
        <v>66595572</v>
      </c>
      <c r="T40" s="45">
        <f t="shared" si="4"/>
        <v>66595572</v>
      </c>
      <c r="U40" s="45">
        <f t="shared" si="4"/>
        <v>66595572</v>
      </c>
      <c r="V40" s="45">
        <f>+U40</f>
        <v>66595572</v>
      </c>
      <c r="W40" s="45">
        <f>+V40</f>
        <v>66595572</v>
      </c>
      <c r="X40" s="45">
        <f t="shared" si="4"/>
        <v>74279504</v>
      </c>
      <c r="Y40" s="45">
        <f t="shared" si="4"/>
        <v>-12004747</v>
      </c>
      <c r="Z40" s="46">
        <f>+IF(X40&lt;&gt;0,+(Y40/X40)*100,0)</f>
        <v>-16.161587454865074</v>
      </c>
      <c r="AA40" s="47">
        <f t="shared" si="4"/>
        <v>85399046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82304858</v>
      </c>
      <c r="J60">
        <v>82304858</v>
      </c>
      <c r="L60">
        <v>4320815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28425179</v>
      </c>
      <c r="F7" s="20">
        <v>28425179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14212590</v>
      </c>
      <c r="Y7" s="20">
        <v>-14212590</v>
      </c>
      <c r="Z7" s="21">
        <v>-100</v>
      </c>
      <c r="AA7" s="22">
        <v>28425179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-690000</v>
      </c>
      <c r="F14" s="20">
        <v>-690000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-345000</v>
      </c>
      <c r="Y14" s="20">
        <v>345000</v>
      </c>
      <c r="Z14" s="21">
        <v>-100</v>
      </c>
      <c r="AA14" s="22">
        <v>-690000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27735179</v>
      </c>
      <c r="F17" s="28">
        <f t="shared" si="0"/>
        <v>27735179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13867590</v>
      </c>
      <c r="Y17" s="28">
        <f t="shared" si="0"/>
        <v>-13867590</v>
      </c>
      <c r="Z17" s="29">
        <f>+IF(X17&lt;&gt;0,+(Y17/X17)*100,0)</f>
        <v>-100</v>
      </c>
      <c r="AA17" s="30">
        <f>SUM(AA6:AA16)</f>
        <v>27735179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27735179</v>
      </c>
      <c r="F38" s="2">
        <f t="shared" si="3"/>
        <v>27735179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13867590</v>
      </c>
      <c r="Y38" s="2">
        <f t="shared" si="3"/>
        <v>-13867590</v>
      </c>
      <c r="Z38" s="34">
        <f>+IF(X38&lt;&gt;0,+(Y38/X38)*100,0)</f>
        <v>-100</v>
      </c>
      <c r="AA38" s="35">
        <f>+AA17+AA27+AA36</f>
        <v>27735179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27735179</v>
      </c>
      <c r="F40" s="45">
        <f t="shared" si="4"/>
        <v>27735179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13867590</v>
      </c>
      <c r="Y40" s="45">
        <f t="shared" si="4"/>
        <v>-13867590</v>
      </c>
      <c r="Z40" s="46">
        <f>+IF(X40&lt;&gt;0,+(Y40/X40)*100,0)</f>
        <v>-100</v>
      </c>
      <c r="AA40" s="47">
        <f t="shared" si="4"/>
        <v>27735179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4294923</v>
      </c>
      <c r="F7" s="20">
        <v>4294923</v>
      </c>
      <c r="G7" s="20">
        <v>-16906</v>
      </c>
      <c r="H7" s="20"/>
      <c r="I7" s="20">
        <v>-12164</v>
      </c>
      <c r="J7" s="20">
        <v>-29070</v>
      </c>
      <c r="K7" s="20">
        <v>-27020</v>
      </c>
      <c r="L7" s="20"/>
      <c r="M7" s="20"/>
      <c r="N7" s="20">
        <v>-27020</v>
      </c>
      <c r="O7" s="20"/>
      <c r="P7" s="20"/>
      <c r="Q7" s="20"/>
      <c r="R7" s="20"/>
      <c r="S7" s="20"/>
      <c r="T7" s="20"/>
      <c r="U7" s="20"/>
      <c r="V7" s="20"/>
      <c r="W7" s="20">
        <v>-56090</v>
      </c>
      <c r="X7" s="20">
        <v>2147460</v>
      </c>
      <c r="Y7" s="20">
        <v>-2203550</v>
      </c>
      <c r="Z7" s="21">
        <v>-102.61192292289496</v>
      </c>
      <c r="AA7" s="22">
        <v>4294923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18827562</v>
      </c>
      <c r="F9" s="20">
        <v>18827562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9413784</v>
      </c>
      <c r="Y9" s="20">
        <v>-9413784</v>
      </c>
      <c r="Z9" s="21">
        <v>-100</v>
      </c>
      <c r="AA9" s="22">
        <v>18827562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-15011198</v>
      </c>
      <c r="F14" s="20">
        <v>-15011198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-7505604</v>
      </c>
      <c r="Y14" s="20">
        <v>7505604</v>
      </c>
      <c r="Z14" s="21">
        <v>-100</v>
      </c>
      <c r="AA14" s="22">
        <v>-15011198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8111287</v>
      </c>
      <c r="F17" s="28">
        <f t="shared" si="0"/>
        <v>8111287</v>
      </c>
      <c r="G17" s="28">
        <f t="shared" si="0"/>
        <v>-16906</v>
      </c>
      <c r="H17" s="28">
        <f t="shared" si="0"/>
        <v>0</v>
      </c>
      <c r="I17" s="28">
        <f t="shared" si="0"/>
        <v>-12164</v>
      </c>
      <c r="J17" s="28">
        <f t="shared" si="0"/>
        <v>-29070</v>
      </c>
      <c r="K17" s="28">
        <f t="shared" si="0"/>
        <v>-27020</v>
      </c>
      <c r="L17" s="28">
        <f t="shared" si="0"/>
        <v>0</v>
      </c>
      <c r="M17" s="28">
        <f t="shared" si="0"/>
        <v>0</v>
      </c>
      <c r="N17" s="28">
        <f t="shared" si="0"/>
        <v>-27020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-56090</v>
      </c>
      <c r="X17" s="28">
        <f t="shared" si="0"/>
        <v>4055640</v>
      </c>
      <c r="Y17" s="28">
        <f t="shared" si="0"/>
        <v>-4111730</v>
      </c>
      <c r="Z17" s="29">
        <f>+IF(X17&lt;&gt;0,+(Y17/X17)*100,0)</f>
        <v>-101.383012298922</v>
      </c>
      <c r="AA17" s="30">
        <f>SUM(AA6:AA16)</f>
        <v>8111287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8111287</v>
      </c>
      <c r="F38" s="2">
        <f t="shared" si="3"/>
        <v>8111287</v>
      </c>
      <c r="G38" s="2">
        <f t="shared" si="3"/>
        <v>-16906</v>
      </c>
      <c r="H38" s="2">
        <f t="shared" si="3"/>
        <v>0</v>
      </c>
      <c r="I38" s="2">
        <f t="shared" si="3"/>
        <v>-12164</v>
      </c>
      <c r="J38" s="2">
        <f t="shared" si="3"/>
        <v>-29070</v>
      </c>
      <c r="K38" s="2">
        <f t="shared" si="3"/>
        <v>-27020</v>
      </c>
      <c r="L38" s="2">
        <f t="shared" si="3"/>
        <v>0</v>
      </c>
      <c r="M38" s="2">
        <f t="shared" si="3"/>
        <v>0</v>
      </c>
      <c r="N38" s="2">
        <f t="shared" si="3"/>
        <v>-27020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-56090</v>
      </c>
      <c r="X38" s="2">
        <f t="shared" si="3"/>
        <v>4055640</v>
      </c>
      <c r="Y38" s="2">
        <f t="shared" si="3"/>
        <v>-4111730</v>
      </c>
      <c r="Z38" s="34">
        <f>+IF(X38&lt;&gt;0,+(Y38/X38)*100,0)</f>
        <v>-101.383012298922</v>
      </c>
      <c r="AA38" s="35">
        <f>+AA17+AA27+AA36</f>
        <v>8111287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-16906</v>
      </c>
      <c r="I39" s="2">
        <f>+H40+I60</f>
        <v>-16906</v>
      </c>
      <c r="J39" s="2">
        <f>+G39</f>
        <v>0</v>
      </c>
      <c r="K39" s="2">
        <f>+I40+K60</f>
        <v>-29070</v>
      </c>
      <c r="L39" s="2">
        <f>+K40+L60</f>
        <v>-56090</v>
      </c>
      <c r="M39" s="2">
        <f>+L40+M60</f>
        <v>-56090</v>
      </c>
      <c r="N39" s="2">
        <f>+K39</f>
        <v>-29070</v>
      </c>
      <c r="O39" s="2">
        <f>+M40+O60</f>
        <v>-56090</v>
      </c>
      <c r="P39" s="2">
        <f>+O40+P60</f>
        <v>-56090</v>
      </c>
      <c r="Q39" s="2">
        <f>+P40+Q60</f>
        <v>-56090</v>
      </c>
      <c r="R39" s="2">
        <f>+O39</f>
        <v>-56090</v>
      </c>
      <c r="S39" s="2">
        <f>+Q40+S60</f>
        <v>-56090</v>
      </c>
      <c r="T39" s="2">
        <f>+S40+T60</f>
        <v>-56090</v>
      </c>
      <c r="U39" s="2">
        <f>+T40+U60</f>
        <v>-56090</v>
      </c>
      <c r="V39" s="2">
        <f>+S39</f>
        <v>-56090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8111287</v>
      </c>
      <c r="F40" s="45">
        <f t="shared" si="4"/>
        <v>8111287</v>
      </c>
      <c r="G40" s="45">
        <f t="shared" si="4"/>
        <v>-16906</v>
      </c>
      <c r="H40" s="45">
        <f t="shared" si="4"/>
        <v>-16906</v>
      </c>
      <c r="I40" s="45">
        <f t="shared" si="4"/>
        <v>-29070</v>
      </c>
      <c r="J40" s="45">
        <f>+I40</f>
        <v>-29070</v>
      </c>
      <c r="K40" s="45">
        <f t="shared" si="4"/>
        <v>-56090</v>
      </c>
      <c r="L40" s="45">
        <f t="shared" si="4"/>
        <v>-56090</v>
      </c>
      <c r="M40" s="45">
        <f t="shared" si="4"/>
        <v>-56090</v>
      </c>
      <c r="N40" s="45">
        <f>+M40</f>
        <v>-56090</v>
      </c>
      <c r="O40" s="45">
        <f t="shared" si="4"/>
        <v>-56090</v>
      </c>
      <c r="P40" s="45">
        <f t="shared" si="4"/>
        <v>-56090</v>
      </c>
      <c r="Q40" s="45">
        <f t="shared" si="4"/>
        <v>-56090</v>
      </c>
      <c r="R40" s="45">
        <f>+Q40</f>
        <v>-56090</v>
      </c>
      <c r="S40" s="45">
        <f t="shared" si="4"/>
        <v>-56090</v>
      </c>
      <c r="T40" s="45">
        <f t="shared" si="4"/>
        <v>-56090</v>
      </c>
      <c r="U40" s="45">
        <f t="shared" si="4"/>
        <v>-56090</v>
      </c>
      <c r="V40" s="45">
        <f>+U40</f>
        <v>-56090</v>
      </c>
      <c r="W40" s="45">
        <f>+V40</f>
        <v>-56090</v>
      </c>
      <c r="X40" s="45">
        <f t="shared" si="4"/>
        <v>4055640</v>
      </c>
      <c r="Y40" s="45">
        <f t="shared" si="4"/>
        <v>-4111730</v>
      </c>
      <c r="Z40" s="46">
        <f>+IF(X40&lt;&gt;0,+(Y40/X40)*100,0)</f>
        <v>-101.383012298922</v>
      </c>
      <c r="AA40" s="47">
        <f t="shared" si="4"/>
        <v>8111287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331745000</v>
      </c>
      <c r="F10" s="20">
        <v>331745000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165872502</v>
      </c>
      <c r="Y10" s="20">
        <v>-165872502</v>
      </c>
      <c r="Z10" s="21">
        <v>-100</v>
      </c>
      <c r="AA10" s="22">
        <v>331745000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-43240000</v>
      </c>
      <c r="F14" s="20">
        <v>-43240000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-21620004</v>
      </c>
      <c r="Y14" s="20">
        <v>21620004</v>
      </c>
      <c r="Z14" s="21">
        <v>-100</v>
      </c>
      <c r="AA14" s="22">
        <v>-43240000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288505000</v>
      </c>
      <c r="F17" s="28">
        <f t="shared" si="0"/>
        <v>288505000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144252498</v>
      </c>
      <c r="Y17" s="28">
        <f t="shared" si="0"/>
        <v>-144252498</v>
      </c>
      <c r="Z17" s="29">
        <f>+IF(X17&lt;&gt;0,+(Y17/X17)*100,0)</f>
        <v>-100</v>
      </c>
      <c r="AA17" s="30">
        <f>SUM(AA6:AA16)</f>
        <v>288505000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-23000000</v>
      </c>
      <c r="F26" s="20">
        <v>-23000000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-11499996</v>
      </c>
      <c r="Y26" s="20">
        <v>11499996</v>
      </c>
      <c r="Z26" s="21">
        <v>-100</v>
      </c>
      <c r="AA26" s="22">
        <v>-23000000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-23000000</v>
      </c>
      <c r="F27" s="28">
        <f t="shared" si="1"/>
        <v>-23000000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-11499996</v>
      </c>
      <c r="Y27" s="28">
        <f t="shared" si="1"/>
        <v>11499996</v>
      </c>
      <c r="Z27" s="29">
        <f>+IF(X27&lt;&gt;0,+(Y27/X27)*100,0)</f>
        <v>-100</v>
      </c>
      <c r="AA27" s="30">
        <f>SUM(AA21:AA26)</f>
        <v>-23000000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265505000</v>
      </c>
      <c r="F38" s="2">
        <f t="shared" si="3"/>
        <v>265505000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132752502</v>
      </c>
      <c r="Y38" s="2">
        <f t="shared" si="3"/>
        <v>-132752502</v>
      </c>
      <c r="Z38" s="34">
        <f>+IF(X38&lt;&gt;0,+(Y38/X38)*100,0)</f>
        <v>-100</v>
      </c>
      <c r="AA38" s="35">
        <f>+AA17+AA27+AA36</f>
        <v>265505000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265505000</v>
      </c>
      <c r="F40" s="45">
        <f t="shared" si="4"/>
        <v>265505000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132752502</v>
      </c>
      <c r="Y40" s="45">
        <f t="shared" si="4"/>
        <v>-132752502</v>
      </c>
      <c r="Z40" s="46">
        <f>+IF(X40&lt;&gt;0,+(Y40/X40)*100,0)</f>
        <v>-100</v>
      </c>
      <c r="AA40" s="47">
        <f t="shared" si="4"/>
        <v>265505000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15602</v>
      </c>
      <c r="D7" s="18"/>
      <c r="E7" s="19">
        <v>7899060</v>
      </c>
      <c r="F7" s="20">
        <v>7899060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4683972</v>
      </c>
      <c r="Y7" s="20">
        <v>-4683972</v>
      </c>
      <c r="Z7" s="21">
        <v>-100</v>
      </c>
      <c r="AA7" s="22">
        <v>7899060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5362461</v>
      </c>
      <c r="F9" s="20">
        <v>5362461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5362461</v>
      </c>
      <c r="Y9" s="20">
        <v>-5362461</v>
      </c>
      <c r="Z9" s="21">
        <v>-100</v>
      </c>
      <c r="AA9" s="22">
        <v>5362461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-831047</v>
      </c>
      <c r="D14" s="18"/>
      <c r="E14" s="19">
        <v>-11954128</v>
      </c>
      <c r="F14" s="20">
        <v>-11954128</v>
      </c>
      <c r="G14" s="20"/>
      <c r="H14" s="20"/>
      <c r="I14" s="20">
        <v>-31222</v>
      </c>
      <c r="J14" s="20">
        <v>-31222</v>
      </c>
      <c r="K14" s="20">
        <v>-52798</v>
      </c>
      <c r="L14" s="20">
        <v>-33097</v>
      </c>
      <c r="M14" s="20">
        <v>-98343</v>
      </c>
      <c r="N14" s="20">
        <v>-184238</v>
      </c>
      <c r="O14" s="20"/>
      <c r="P14" s="20"/>
      <c r="Q14" s="20"/>
      <c r="R14" s="20"/>
      <c r="S14" s="20"/>
      <c r="T14" s="20"/>
      <c r="U14" s="20"/>
      <c r="V14" s="20"/>
      <c r="W14" s="20">
        <v>-215460</v>
      </c>
      <c r="X14" s="20">
        <v>-5646774</v>
      </c>
      <c r="Y14" s="20">
        <v>5431314</v>
      </c>
      <c r="Z14" s="21">
        <v>-96.184370049164357</v>
      </c>
      <c r="AA14" s="22">
        <v>-11954128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-815445</v>
      </c>
      <c r="D17" s="26">
        <f>SUM(D6:D16)</f>
        <v>0</v>
      </c>
      <c r="E17" s="27">
        <f t="shared" si="0"/>
        <v>1307393</v>
      </c>
      <c r="F17" s="28">
        <f t="shared" si="0"/>
        <v>1307393</v>
      </c>
      <c r="G17" s="28">
        <f t="shared" si="0"/>
        <v>0</v>
      </c>
      <c r="H17" s="28">
        <f t="shared" si="0"/>
        <v>0</v>
      </c>
      <c r="I17" s="28">
        <f t="shared" si="0"/>
        <v>-31222</v>
      </c>
      <c r="J17" s="28">
        <f t="shared" si="0"/>
        <v>-31222</v>
      </c>
      <c r="K17" s="28">
        <f t="shared" si="0"/>
        <v>-52798</v>
      </c>
      <c r="L17" s="28">
        <f t="shared" si="0"/>
        <v>-33097</v>
      </c>
      <c r="M17" s="28">
        <f t="shared" si="0"/>
        <v>-98343</v>
      </c>
      <c r="N17" s="28">
        <f t="shared" si="0"/>
        <v>-184238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-215460</v>
      </c>
      <c r="X17" s="28">
        <f t="shared" si="0"/>
        <v>4399659</v>
      </c>
      <c r="Y17" s="28">
        <f t="shared" si="0"/>
        <v>-4615119</v>
      </c>
      <c r="Z17" s="29">
        <f>+IF(X17&lt;&gt;0,+(Y17/X17)*100,0)</f>
        <v>-104.89719771464108</v>
      </c>
      <c r="AA17" s="30">
        <f>SUM(AA6:AA16)</f>
        <v>1307393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-815445</v>
      </c>
      <c r="D38" s="32">
        <f>+D17+D27+D36</f>
        <v>0</v>
      </c>
      <c r="E38" s="33">
        <f t="shared" si="3"/>
        <v>1307393</v>
      </c>
      <c r="F38" s="2">
        <f t="shared" si="3"/>
        <v>1307393</v>
      </c>
      <c r="G38" s="2">
        <f t="shared" si="3"/>
        <v>0</v>
      </c>
      <c r="H38" s="2">
        <f t="shared" si="3"/>
        <v>0</v>
      </c>
      <c r="I38" s="2">
        <f t="shared" si="3"/>
        <v>-31222</v>
      </c>
      <c r="J38" s="2">
        <f t="shared" si="3"/>
        <v>-31222</v>
      </c>
      <c r="K38" s="2">
        <f t="shared" si="3"/>
        <v>-52798</v>
      </c>
      <c r="L38" s="2">
        <f t="shared" si="3"/>
        <v>-33097</v>
      </c>
      <c r="M38" s="2">
        <f t="shared" si="3"/>
        <v>-98343</v>
      </c>
      <c r="N38" s="2">
        <f t="shared" si="3"/>
        <v>-184238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-215460</v>
      </c>
      <c r="X38" s="2">
        <f t="shared" si="3"/>
        <v>4399659</v>
      </c>
      <c r="Y38" s="2">
        <f t="shared" si="3"/>
        <v>-4615119</v>
      </c>
      <c r="Z38" s="34">
        <f>+IF(X38&lt;&gt;0,+(Y38/X38)*100,0)</f>
        <v>-104.89719771464108</v>
      </c>
      <c r="AA38" s="35">
        <f>+AA17+AA27+AA36</f>
        <v>1307393</v>
      </c>
    </row>
    <row r="39" spans="1:27" x14ac:dyDescent="0.25">
      <c r="A39" s="23" t="s">
        <v>60</v>
      </c>
      <c r="B39" s="17"/>
      <c r="C39" s="32">
        <v>-175992</v>
      </c>
      <c r="D39" s="32"/>
      <c r="E39" s="33"/>
      <c r="F39" s="2"/>
      <c r="G39" s="2"/>
      <c r="H39" s="2">
        <f>+G40+H60</f>
        <v>0</v>
      </c>
      <c r="I39" s="2">
        <f>+H40+I60</f>
        <v>-966374</v>
      </c>
      <c r="J39" s="2">
        <f>+G39</f>
        <v>0</v>
      </c>
      <c r="K39" s="2">
        <f>+I40+K60</f>
        <v>-997596</v>
      </c>
      <c r="L39" s="2">
        <f>+K40+L60</f>
        <v>-1050394</v>
      </c>
      <c r="M39" s="2">
        <f>+L40+M60</f>
        <v>-1083491</v>
      </c>
      <c r="N39" s="2">
        <f>+K39</f>
        <v>-997596</v>
      </c>
      <c r="O39" s="2">
        <f>+M40+O60</f>
        <v>-1181834</v>
      </c>
      <c r="P39" s="2">
        <f>+O40+P60</f>
        <v>-1181834</v>
      </c>
      <c r="Q39" s="2">
        <f>+P40+Q60</f>
        <v>-1181834</v>
      </c>
      <c r="R39" s="2">
        <f>+O39</f>
        <v>-1181834</v>
      </c>
      <c r="S39" s="2">
        <f>+Q40+S60</f>
        <v>-1181834</v>
      </c>
      <c r="T39" s="2">
        <f>+S40+T60</f>
        <v>-1181834</v>
      </c>
      <c r="U39" s="2">
        <f>+T40+U60</f>
        <v>-1181834</v>
      </c>
      <c r="V39" s="2">
        <f>+S39</f>
        <v>-1181834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-991437</v>
      </c>
      <c r="D40" s="43">
        <f t="shared" ref="D40:AA40" si="4">+D38+D39</f>
        <v>0</v>
      </c>
      <c r="E40" s="44">
        <f t="shared" si="4"/>
        <v>1307393</v>
      </c>
      <c r="F40" s="45">
        <f t="shared" si="4"/>
        <v>1307393</v>
      </c>
      <c r="G40" s="45">
        <f t="shared" si="4"/>
        <v>0</v>
      </c>
      <c r="H40" s="45">
        <f t="shared" si="4"/>
        <v>0</v>
      </c>
      <c r="I40" s="45">
        <f t="shared" si="4"/>
        <v>-997596</v>
      </c>
      <c r="J40" s="45">
        <f>+I40</f>
        <v>-997596</v>
      </c>
      <c r="K40" s="45">
        <f t="shared" si="4"/>
        <v>-1050394</v>
      </c>
      <c r="L40" s="45">
        <f t="shared" si="4"/>
        <v>-1083491</v>
      </c>
      <c r="M40" s="45">
        <f t="shared" si="4"/>
        <v>-1181834</v>
      </c>
      <c r="N40" s="45">
        <f>+M40</f>
        <v>-1181834</v>
      </c>
      <c r="O40" s="45">
        <f t="shared" si="4"/>
        <v>-1181834</v>
      </c>
      <c r="P40" s="45">
        <f t="shared" si="4"/>
        <v>-1181834</v>
      </c>
      <c r="Q40" s="45">
        <f t="shared" si="4"/>
        <v>-1181834</v>
      </c>
      <c r="R40" s="45">
        <f>+Q40</f>
        <v>-1181834</v>
      </c>
      <c r="S40" s="45">
        <f t="shared" si="4"/>
        <v>-1181834</v>
      </c>
      <c r="T40" s="45">
        <f t="shared" si="4"/>
        <v>-1181834</v>
      </c>
      <c r="U40" s="45">
        <f t="shared" si="4"/>
        <v>-1181834</v>
      </c>
      <c r="V40" s="45">
        <f>+U40</f>
        <v>-1181834</v>
      </c>
      <c r="W40" s="45">
        <f>+V40</f>
        <v>-1181834</v>
      </c>
      <c r="X40" s="45">
        <f t="shared" si="4"/>
        <v>4399659</v>
      </c>
      <c r="Y40" s="45">
        <f t="shared" si="4"/>
        <v>-4615119</v>
      </c>
      <c r="Z40" s="46">
        <f>+IF(X40&lt;&gt;0,+(Y40/X40)*100,0)</f>
        <v>-104.89719771464108</v>
      </c>
      <c r="AA40" s="47">
        <f t="shared" si="4"/>
        <v>1307393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-966374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3250584</v>
      </c>
      <c r="D7" s="18"/>
      <c r="E7" s="19">
        <v>10549124</v>
      </c>
      <c r="F7" s="20">
        <v>10549124</v>
      </c>
      <c r="G7" s="20"/>
      <c r="H7" s="20">
        <v>343705</v>
      </c>
      <c r="I7" s="20">
        <v>16859</v>
      </c>
      <c r="J7" s="20">
        <v>360564</v>
      </c>
      <c r="K7" s="20">
        <v>667370</v>
      </c>
      <c r="L7" s="20">
        <v>356168</v>
      </c>
      <c r="M7" s="20">
        <v>191019</v>
      </c>
      <c r="N7" s="20">
        <v>1214557</v>
      </c>
      <c r="O7" s="20"/>
      <c r="P7" s="20"/>
      <c r="Q7" s="20"/>
      <c r="R7" s="20"/>
      <c r="S7" s="20"/>
      <c r="T7" s="20"/>
      <c r="U7" s="20"/>
      <c r="V7" s="20"/>
      <c r="W7" s="20">
        <v>1575121</v>
      </c>
      <c r="X7" s="20">
        <v>5274564</v>
      </c>
      <c r="Y7" s="20">
        <v>-3699443</v>
      </c>
      <c r="Z7" s="21">
        <v>-70.137417993221803</v>
      </c>
      <c r="AA7" s="22">
        <v>10549124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>
        <v>-326025</v>
      </c>
      <c r="L14" s="20"/>
      <c r="M14" s="20"/>
      <c r="N14" s="20">
        <v>-326025</v>
      </c>
      <c r="O14" s="20"/>
      <c r="P14" s="20"/>
      <c r="Q14" s="20"/>
      <c r="R14" s="20"/>
      <c r="S14" s="20"/>
      <c r="T14" s="20"/>
      <c r="U14" s="20"/>
      <c r="V14" s="20"/>
      <c r="W14" s="20">
        <v>-326025</v>
      </c>
      <c r="X14" s="20"/>
      <c r="Y14" s="20">
        <v>-326025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3250584</v>
      </c>
      <c r="D17" s="26">
        <f>SUM(D6:D16)</f>
        <v>0</v>
      </c>
      <c r="E17" s="27">
        <f t="shared" si="0"/>
        <v>10549124</v>
      </c>
      <c r="F17" s="28">
        <f t="shared" si="0"/>
        <v>10549124</v>
      </c>
      <c r="G17" s="28">
        <f t="shared" si="0"/>
        <v>0</v>
      </c>
      <c r="H17" s="28">
        <f t="shared" si="0"/>
        <v>343705</v>
      </c>
      <c r="I17" s="28">
        <f t="shared" si="0"/>
        <v>16859</v>
      </c>
      <c r="J17" s="28">
        <f t="shared" si="0"/>
        <v>360564</v>
      </c>
      <c r="K17" s="28">
        <f t="shared" si="0"/>
        <v>341345</v>
      </c>
      <c r="L17" s="28">
        <f t="shared" si="0"/>
        <v>356168</v>
      </c>
      <c r="M17" s="28">
        <f t="shared" si="0"/>
        <v>191019</v>
      </c>
      <c r="N17" s="28">
        <f t="shared" si="0"/>
        <v>888532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1249096</v>
      </c>
      <c r="X17" s="28">
        <f t="shared" si="0"/>
        <v>5274564</v>
      </c>
      <c r="Y17" s="28">
        <f t="shared" si="0"/>
        <v>-4025468</v>
      </c>
      <c r="Z17" s="29">
        <f>+IF(X17&lt;&gt;0,+(Y17/X17)*100,0)</f>
        <v>-76.318497604730922</v>
      </c>
      <c r="AA17" s="30">
        <f>SUM(AA6:AA16)</f>
        <v>10549124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3250584</v>
      </c>
      <c r="D38" s="32">
        <f>+D17+D27+D36</f>
        <v>0</v>
      </c>
      <c r="E38" s="33">
        <f t="shared" si="3"/>
        <v>10549124</v>
      </c>
      <c r="F38" s="2">
        <f t="shared" si="3"/>
        <v>10549124</v>
      </c>
      <c r="G38" s="2">
        <f t="shared" si="3"/>
        <v>0</v>
      </c>
      <c r="H38" s="2">
        <f t="shared" si="3"/>
        <v>343705</v>
      </c>
      <c r="I38" s="2">
        <f t="shared" si="3"/>
        <v>16859</v>
      </c>
      <c r="J38" s="2">
        <f t="shared" si="3"/>
        <v>360564</v>
      </c>
      <c r="K38" s="2">
        <f t="shared" si="3"/>
        <v>341345</v>
      </c>
      <c r="L38" s="2">
        <f t="shared" si="3"/>
        <v>356168</v>
      </c>
      <c r="M38" s="2">
        <f t="shared" si="3"/>
        <v>191019</v>
      </c>
      <c r="N38" s="2">
        <f t="shared" si="3"/>
        <v>888532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1249096</v>
      </c>
      <c r="X38" s="2">
        <f t="shared" si="3"/>
        <v>5274564</v>
      </c>
      <c r="Y38" s="2">
        <f t="shared" si="3"/>
        <v>-4025468</v>
      </c>
      <c r="Z38" s="34">
        <f>+IF(X38&lt;&gt;0,+(Y38/X38)*100,0)</f>
        <v>-76.318497604730922</v>
      </c>
      <c r="AA38" s="35">
        <f>+AA17+AA27+AA36</f>
        <v>10549124</v>
      </c>
    </row>
    <row r="39" spans="1:27" x14ac:dyDescent="0.25">
      <c r="A39" s="23" t="s">
        <v>60</v>
      </c>
      <c r="B39" s="17"/>
      <c r="C39" s="32">
        <v>12235227</v>
      </c>
      <c r="D39" s="32"/>
      <c r="E39" s="33"/>
      <c r="F39" s="2"/>
      <c r="G39" s="2"/>
      <c r="H39" s="2">
        <f>+G40+H60</f>
        <v>0</v>
      </c>
      <c r="I39" s="2">
        <f>+H40+I60</f>
        <v>343705</v>
      </c>
      <c r="J39" s="2">
        <f>+G39</f>
        <v>0</v>
      </c>
      <c r="K39" s="2">
        <f>+I40+K60</f>
        <v>360564</v>
      </c>
      <c r="L39" s="2">
        <f>+K40+L60</f>
        <v>701909</v>
      </c>
      <c r="M39" s="2">
        <f>+L40+M60</f>
        <v>1058077</v>
      </c>
      <c r="N39" s="2">
        <f>+K39</f>
        <v>360564</v>
      </c>
      <c r="O39" s="2">
        <f>+M40+O60</f>
        <v>1249096</v>
      </c>
      <c r="P39" s="2">
        <f>+O40+P60</f>
        <v>1249096</v>
      </c>
      <c r="Q39" s="2">
        <f>+P40+Q60</f>
        <v>1249096</v>
      </c>
      <c r="R39" s="2">
        <f>+O39</f>
        <v>1249096</v>
      </c>
      <c r="S39" s="2">
        <f>+Q40+S60</f>
        <v>1249096</v>
      </c>
      <c r="T39" s="2">
        <f>+S40+T60</f>
        <v>1249096</v>
      </c>
      <c r="U39" s="2">
        <f>+T40+U60</f>
        <v>1249096</v>
      </c>
      <c r="V39" s="2">
        <f>+S39</f>
        <v>1249096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15485811</v>
      </c>
      <c r="D40" s="43">
        <f t="shared" ref="D40:AA40" si="4">+D38+D39</f>
        <v>0</v>
      </c>
      <c r="E40" s="44">
        <f t="shared" si="4"/>
        <v>10549124</v>
      </c>
      <c r="F40" s="45">
        <f t="shared" si="4"/>
        <v>10549124</v>
      </c>
      <c r="G40" s="45">
        <f t="shared" si="4"/>
        <v>0</v>
      </c>
      <c r="H40" s="45">
        <f t="shared" si="4"/>
        <v>343705</v>
      </c>
      <c r="I40" s="45">
        <f t="shared" si="4"/>
        <v>360564</v>
      </c>
      <c r="J40" s="45">
        <f>+I40</f>
        <v>360564</v>
      </c>
      <c r="K40" s="45">
        <f t="shared" si="4"/>
        <v>701909</v>
      </c>
      <c r="L40" s="45">
        <f t="shared" si="4"/>
        <v>1058077</v>
      </c>
      <c r="M40" s="45">
        <f t="shared" si="4"/>
        <v>1249096</v>
      </c>
      <c r="N40" s="45">
        <f>+M40</f>
        <v>1249096</v>
      </c>
      <c r="O40" s="45">
        <f t="shared" si="4"/>
        <v>1249096</v>
      </c>
      <c r="P40" s="45">
        <f t="shared" si="4"/>
        <v>1249096</v>
      </c>
      <c r="Q40" s="45">
        <f t="shared" si="4"/>
        <v>1249096</v>
      </c>
      <c r="R40" s="45">
        <f>+Q40</f>
        <v>1249096</v>
      </c>
      <c r="S40" s="45">
        <f t="shared" si="4"/>
        <v>1249096</v>
      </c>
      <c r="T40" s="45">
        <f t="shared" si="4"/>
        <v>1249096</v>
      </c>
      <c r="U40" s="45">
        <f t="shared" si="4"/>
        <v>1249096</v>
      </c>
      <c r="V40" s="45">
        <f>+U40</f>
        <v>1249096</v>
      </c>
      <c r="W40" s="45">
        <f>+V40</f>
        <v>1249096</v>
      </c>
      <c r="X40" s="45">
        <f t="shared" si="4"/>
        <v>5274564</v>
      </c>
      <c r="Y40" s="45">
        <f t="shared" si="4"/>
        <v>-4025468</v>
      </c>
      <c r="Z40" s="46">
        <f>+IF(X40&lt;&gt;0,+(Y40/X40)*100,0)</f>
        <v>-76.318497604730922</v>
      </c>
      <c r="AA40" s="47">
        <f t="shared" si="4"/>
        <v>10549124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1883594</v>
      </c>
      <c r="D7" s="18"/>
      <c r="E7" s="19">
        <v>3407044</v>
      </c>
      <c r="F7" s="20">
        <v>3407044</v>
      </c>
      <c r="G7" s="20">
        <v>266621</v>
      </c>
      <c r="H7" s="20">
        <v>238953</v>
      </c>
      <c r="I7" s="20">
        <v>116239</v>
      </c>
      <c r="J7" s="20">
        <v>621813</v>
      </c>
      <c r="K7" s="20">
        <v>259366</v>
      </c>
      <c r="L7" s="20">
        <v>139995</v>
      </c>
      <c r="M7" s="20">
        <v>157656</v>
      </c>
      <c r="N7" s="20">
        <v>557017</v>
      </c>
      <c r="O7" s="20"/>
      <c r="P7" s="20"/>
      <c r="Q7" s="20"/>
      <c r="R7" s="20"/>
      <c r="S7" s="20"/>
      <c r="T7" s="20"/>
      <c r="U7" s="20"/>
      <c r="V7" s="20"/>
      <c r="W7" s="20">
        <v>1178830</v>
      </c>
      <c r="X7" s="20">
        <v>1703520</v>
      </c>
      <c r="Y7" s="20">
        <v>-524690</v>
      </c>
      <c r="Z7" s="21">
        <v>-30.80034281957359</v>
      </c>
      <c r="AA7" s="22">
        <v>3407044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5683</v>
      </c>
      <c r="L11" s="20">
        <v>6792</v>
      </c>
      <c r="M11" s="20">
        <v>6671</v>
      </c>
      <c r="N11" s="20">
        <v>19146</v>
      </c>
      <c r="O11" s="20"/>
      <c r="P11" s="20"/>
      <c r="Q11" s="20"/>
      <c r="R11" s="20"/>
      <c r="S11" s="20"/>
      <c r="T11" s="20"/>
      <c r="U11" s="20"/>
      <c r="V11" s="20"/>
      <c r="W11" s="20">
        <v>19146</v>
      </c>
      <c r="X11" s="20"/>
      <c r="Y11" s="20">
        <v>19146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-2391252</v>
      </c>
      <c r="D14" s="18"/>
      <c r="E14" s="19">
        <v>-9790947</v>
      </c>
      <c r="F14" s="20">
        <v>-9790947</v>
      </c>
      <c r="G14" s="20"/>
      <c r="H14" s="20"/>
      <c r="I14" s="20"/>
      <c r="J14" s="20"/>
      <c r="K14" s="20"/>
      <c r="L14" s="20">
        <v>-189165</v>
      </c>
      <c r="M14" s="20">
        <v>-999491</v>
      </c>
      <c r="N14" s="20">
        <v>-1188656</v>
      </c>
      <c r="O14" s="20"/>
      <c r="P14" s="20"/>
      <c r="Q14" s="20"/>
      <c r="R14" s="20"/>
      <c r="S14" s="20"/>
      <c r="T14" s="20"/>
      <c r="U14" s="20"/>
      <c r="V14" s="20"/>
      <c r="W14" s="20">
        <v>-1188656</v>
      </c>
      <c r="X14" s="20">
        <v>-4895472</v>
      </c>
      <c r="Y14" s="20">
        <v>3706816</v>
      </c>
      <c r="Z14" s="21">
        <v>-75.719276915484343</v>
      </c>
      <c r="AA14" s="22">
        <v>-9790947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-507658</v>
      </c>
      <c r="D17" s="26">
        <f>SUM(D6:D16)</f>
        <v>0</v>
      </c>
      <c r="E17" s="27">
        <f t="shared" si="0"/>
        <v>-6383903</v>
      </c>
      <c r="F17" s="28">
        <f t="shared" si="0"/>
        <v>-6383903</v>
      </c>
      <c r="G17" s="28">
        <f t="shared" si="0"/>
        <v>266621</v>
      </c>
      <c r="H17" s="28">
        <f t="shared" si="0"/>
        <v>238953</v>
      </c>
      <c r="I17" s="28">
        <f t="shared" si="0"/>
        <v>116239</v>
      </c>
      <c r="J17" s="28">
        <f t="shared" si="0"/>
        <v>621813</v>
      </c>
      <c r="K17" s="28">
        <f t="shared" si="0"/>
        <v>265049</v>
      </c>
      <c r="L17" s="28">
        <f t="shared" si="0"/>
        <v>-42378</v>
      </c>
      <c r="M17" s="28">
        <f t="shared" si="0"/>
        <v>-835164</v>
      </c>
      <c r="N17" s="28">
        <f t="shared" si="0"/>
        <v>-612493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9320</v>
      </c>
      <c r="X17" s="28">
        <f t="shared" si="0"/>
        <v>-3191952</v>
      </c>
      <c r="Y17" s="28">
        <f t="shared" si="0"/>
        <v>3201272</v>
      </c>
      <c r="Z17" s="29">
        <f>+IF(X17&lt;&gt;0,+(Y17/X17)*100,0)</f>
        <v>-100.29198434061666</v>
      </c>
      <c r="AA17" s="30">
        <f>SUM(AA6:AA16)</f>
        <v>-6383903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-2542302</v>
      </c>
      <c r="D26" s="18"/>
      <c r="E26" s="19">
        <v>-9582861</v>
      </c>
      <c r="F26" s="20">
        <v>-9582861</v>
      </c>
      <c r="G26" s="20">
        <v>-1253411</v>
      </c>
      <c r="H26" s="20">
        <v>-1537170</v>
      </c>
      <c r="I26" s="20">
        <v>-157832</v>
      </c>
      <c r="J26" s="20">
        <v>-2948413</v>
      </c>
      <c r="K26" s="20">
        <v>-1024292</v>
      </c>
      <c r="L26" s="20">
        <v>-1762233</v>
      </c>
      <c r="M26" s="20">
        <v>-498292</v>
      </c>
      <c r="N26" s="20">
        <v>-3284817</v>
      </c>
      <c r="O26" s="20"/>
      <c r="P26" s="20"/>
      <c r="Q26" s="20"/>
      <c r="R26" s="20"/>
      <c r="S26" s="20"/>
      <c r="T26" s="20"/>
      <c r="U26" s="20"/>
      <c r="V26" s="20"/>
      <c r="W26" s="20">
        <v>-6233230</v>
      </c>
      <c r="X26" s="20">
        <v>-4791426</v>
      </c>
      <c r="Y26" s="20">
        <v>-1441804</v>
      </c>
      <c r="Z26" s="21">
        <v>30.091333978652703</v>
      </c>
      <c r="AA26" s="22">
        <v>-9582861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-2542302</v>
      </c>
      <c r="D27" s="26">
        <f>SUM(D21:D26)</f>
        <v>0</v>
      </c>
      <c r="E27" s="27">
        <f t="shared" si="1"/>
        <v>-9582861</v>
      </c>
      <c r="F27" s="28">
        <f t="shared" si="1"/>
        <v>-9582861</v>
      </c>
      <c r="G27" s="28">
        <f t="shared" si="1"/>
        <v>-1253411</v>
      </c>
      <c r="H27" s="28">
        <f t="shared" si="1"/>
        <v>-1537170</v>
      </c>
      <c r="I27" s="28">
        <f t="shared" si="1"/>
        <v>-157832</v>
      </c>
      <c r="J27" s="28">
        <f t="shared" si="1"/>
        <v>-2948413</v>
      </c>
      <c r="K27" s="28">
        <f t="shared" si="1"/>
        <v>-1024292</v>
      </c>
      <c r="L27" s="28">
        <f t="shared" si="1"/>
        <v>-1762233</v>
      </c>
      <c r="M27" s="28">
        <f t="shared" si="1"/>
        <v>-498292</v>
      </c>
      <c r="N27" s="28">
        <f t="shared" si="1"/>
        <v>-3284817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-6233230</v>
      </c>
      <c r="X27" s="28">
        <f t="shared" si="1"/>
        <v>-4791426</v>
      </c>
      <c r="Y27" s="28">
        <f t="shared" si="1"/>
        <v>-1441804</v>
      </c>
      <c r="Z27" s="29">
        <f>+IF(X27&lt;&gt;0,+(Y27/X27)*100,0)</f>
        <v>30.091333978652703</v>
      </c>
      <c r="AA27" s="30">
        <f>SUM(AA21:AA26)</f>
        <v>-9582861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-3049960</v>
      </c>
      <c r="D38" s="32">
        <f>+D17+D27+D36</f>
        <v>0</v>
      </c>
      <c r="E38" s="33">
        <f t="shared" si="3"/>
        <v>-15966764</v>
      </c>
      <c r="F38" s="2">
        <f t="shared" si="3"/>
        <v>-15966764</v>
      </c>
      <c r="G38" s="2">
        <f t="shared" si="3"/>
        <v>-986790</v>
      </c>
      <c r="H38" s="2">
        <f t="shared" si="3"/>
        <v>-1298217</v>
      </c>
      <c r="I38" s="2">
        <f t="shared" si="3"/>
        <v>-41593</v>
      </c>
      <c r="J38" s="2">
        <f t="shared" si="3"/>
        <v>-2326600</v>
      </c>
      <c r="K38" s="2">
        <f t="shared" si="3"/>
        <v>-759243</v>
      </c>
      <c r="L38" s="2">
        <f t="shared" si="3"/>
        <v>-1804611</v>
      </c>
      <c r="M38" s="2">
        <f t="shared" si="3"/>
        <v>-1333456</v>
      </c>
      <c r="N38" s="2">
        <f t="shared" si="3"/>
        <v>-3897310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-6223910</v>
      </c>
      <c r="X38" s="2">
        <f t="shared" si="3"/>
        <v>-7983378</v>
      </c>
      <c r="Y38" s="2">
        <f t="shared" si="3"/>
        <v>1759468</v>
      </c>
      <c r="Z38" s="34">
        <f>+IF(X38&lt;&gt;0,+(Y38/X38)*100,0)</f>
        <v>-22.039141826930905</v>
      </c>
      <c r="AA38" s="35">
        <f>+AA17+AA27+AA36</f>
        <v>-15966764</v>
      </c>
    </row>
    <row r="39" spans="1:27" x14ac:dyDescent="0.25">
      <c r="A39" s="23" t="s">
        <v>60</v>
      </c>
      <c r="B39" s="17"/>
      <c r="C39" s="32">
        <v>-414822</v>
      </c>
      <c r="D39" s="32"/>
      <c r="E39" s="33">
        <v>-414822</v>
      </c>
      <c r="F39" s="2">
        <v>-414822</v>
      </c>
      <c r="G39" s="2">
        <v>-3463846</v>
      </c>
      <c r="H39" s="2">
        <f>+G40+H60</f>
        <v>-4450636</v>
      </c>
      <c r="I39" s="2">
        <f>+H40+I60</f>
        <v>-5748853</v>
      </c>
      <c r="J39" s="2">
        <f>+G39</f>
        <v>-3463846</v>
      </c>
      <c r="K39" s="2">
        <f>+I40+K60</f>
        <v>-5790446</v>
      </c>
      <c r="L39" s="2">
        <f>+K40+L60</f>
        <v>-6549689</v>
      </c>
      <c r="M39" s="2">
        <f>+L40+M60</f>
        <v>-8354300</v>
      </c>
      <c r="N39" s="2">
        <f>+K39</f>
        <v>-5790446</v>
      </c>
      <c r="O39" s="2">
        <f>+M40+O60</f>
        <v>-9687756</v>
      </c>
      <c r="P39" s="2">
        <f>+O40+P60</f>
        <v>-9687756</v>
      </c>
      <c r="Q39" s="2">
        <f>+P40+Q60</f>
        <v>-9687756</v>
      </c>
      <c r="R39" s="2">
        <f>+O39</f>
        <v>-9687756</v>
      </c>
      <c r="S39" s="2">
        <f>+Q40+S60</f>
        <v>-9687756</v>
      </c>
      <c r="T39" s="2">
        <f>+S40+T60</f>
        <v>-9687756</v>
      </c>
      <c r="U39" s="2">
        <f>+T40+U60</f>
        <v>-9687756</v>
      </c>
      <c r="V39" s="2">
        <f>+S39</f>
        <v>-9687756</v>
      </c>
      <c r="W39" s="2">
        <f>+G39</f>
        <v>-3463846</v>
      </c>
      <c r="X39" s="2">
        <v>-414822</v>
      </c>
      <c r="Y39" s="2">
        <f>+W39-X39</f>
        <v>-3049024</v>
      </c>
      <c r="Z39" s="34">
        <f>+IF(X39&lt;&gt;0,+(Y39/X39)*100,0)</f>
        <v>735.01983983491709</v>
      </c>
      <c r="AA39" s="35">
        <v>-414822</v>
      </c>
    </row>
    <row r="40" spans="1:27" x14ac:dyDescent="0.25">
      <c r="A40" s="41" t="s">
        <v>62</v>
      </c>
      <c r="B40" s="42" t="s">
        <v>61</v>
      </c>
      <c r="C40" s="43">
        <f>+C38+C39</f>
        <v>-3464782</v>
      </c>
      <c r="D40" s="43">
        <f t="shared" ref="D40:AA40" si="4">+D38+D39</f>
        <v>0</v>
      </c>
      <c r="E40" s="44">
        <f t="shared" si="4"/>
        <v>-16381586</v>
      </c>
      <c r="F40" s="45">
        <f t="shared" si="4"/>
        <v>-16381586</v>
      </c>
      <c r="G40" s="45">
        <f t="shared" si="4"/>
        <v>-4450636</v>
      </c>
      <c r="H40" s="45">
        <f t="shared" si="4"/>
        <v>-5748853</v>
      </c>
      <c r="I40" s="45">
        <f t="shared" si="4"/>
        <v>-5790446</v>
      </c>
      <c r="J40" s="45">
        <f>+I40</f>
        <v>-5790446</v>
      </c>
      <c r="K40" s="45">
        <f t="shared" si="4"/>
        <v>-6549689</v>
      </c>
      <c r="L40" s="45">
        <f t="shared" si="4"/>
        <v>-8354300</v>
      </c>
      <c r="M40" s="45">
        <f t="shared" si="4"/>
        <v>-9687756</v>
      </c>
      <c r="N40" s="45">
        <f>+M40</f>
        <v>-9687756</v>
      </c>
      <c r="O40" s="45">
        <f t="shared" si="4"/>
        <v>-9687756</v>
      </c>
      <c r="P40" s="45">
        <f t="shared" si="4"/>
        <v>-9687756</v>
      </c>
      <c r="Q40" s="45">
        <f t="shared" si="4"/>
        <v>-9687756</v>
      </c>
      <c r="R40" s="45">
        <f>+Q40</f>
        <v>-9687756</v>
      </c>
      <c r="S40" s="45">
        <f t="shared" si="4"/>
        <v>-9687756</v>
      </c>
      <c r="T40" s="45">
        <f t="shared" si="4"/>
        <v>-9687756</v>
      </c>
      <c r="U40" s="45">
        <f t="shared" si="4"/>
        <v>-9687756</v>
      </c>
      <c r="V40" s="45">
        <f>+U40</f>
        <v>-9687756</v>
      </c>
      <c r="W40" s="45">
        <f>+V40</f>
        <v>-9687756</v>
      </c>
      <c r="X40" s="45">
        <f t="shared" si="4"/>
        <v>-8398200</v>
      </c>
      <c r="Y40" s="45">
        <f t="shared" si="4"/>
        <v>-1289556</v>
      </c>
      <c r="Z40" s="46">
        <f>+IF(X40&lt;&gt;0,+(Y40/X40)*100,0)</f>
        <v>15.355147531613916</v>
      </c>
      <c r="AA40" s="47">
        <f t="shared" si="4"/>
        <v>-16381586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-3463846</v>
      </c>
      <c r="J60">
        <v>-3463846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10037122</v>
      </c>
      <c r="F7" s="20">
        <v>10037122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5018562</v>
      </c>
      <c r="Y7" s="20">
        <v>-5018562</v>
      </c>
      <c r="Z7" s="21">
        <v>-100</v>
      </c>
      <c r="AA7" s="22">
        <v>10037122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-4513165</v>
      </c>
      <c r="F14" s="20">
        <v>-4513165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-2256576</v>
      </c>
      <c r="Y14" s="20">
        <v>2256576</v>
      </c>
      <c r="Z14" s="21">
        <v>-100</v>
      </c>
      <c r="AA14" s="22">
        <v>-4513165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5523957</v>
      </c>
      <c r="F17" s="28">
        <f t="shared" si="0"/>
        <v>5523957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2761986</v>
      </c>
      <c r="Y17" s="28">
        <f t="shared" si="0"/>
        <v>-2761986</v>
      </c>
      <c r="Z17" s="29">
        <f>+IF(X17&lt;&gt;0,+(Y17/X17)*100,0)</f>
        <v>-100</v>
      </c>
      <c r="AA17" s="30">
        <f>SUM(AA6:AA16)</f>
        <v>5523957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5523957</v>
      </c>
      <c r="F38" s="2">
        <f t="shared" si="3"/>
        <v>5523957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2761986</v>
      </c>
      <c r="Y38" s="2">
        <f t="shared" si="3"/>
        <v>-2761986</v>
      </c>
      <c r="Z38" s="34">
        <f>+IF(X38&lt;&gt;0,+(Y38/X38)*100,0)</f>
        <v>-100</v>
      </c>
      <c r="AA38" s="35">
        <f>+AA17+AA27+AA36</f>
        <v>5523957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5523957</v>
      </c>
      <c r="F40" s="45">
        <f t="shared" si="4"/>
        <v>5523957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2761986</v>
      </c>
      <c r="Y40" s="45">
        <f t="shared" si="4"/>
        <v>-2761986</v>
      </c>
      <c r="Z40" s="46">
        <f>+IF(X40&lt;&gt;0,+(Y40/X40)*100,0)</f>
        <v>-100</v>
      </c>
      <c r="AA40" s="47">
        <f t="shared" si="4"/>
        <v>5523957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-89046801</v>
      </c>
      <c r="F26" s="20">
        <v>-89046801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-44523402</v>
      </c>
      <c r="Y26" s="20">
        <v>44523402</v>
      </c>
      <c r="Z26" s="21">
        <v>-100</v>
      </c>
      <c r="AA26" s="22">
        <v>-89046801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-89046801</v>
      </c>
      <c r="F27" s="28">
        <f t="shared" si="1"/>
        <v>-89046801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-44523402</v>
      </c>
      <c r="Y27" s="28">
        <f t="shared" si="1"/>
        <v>44523402</v>
      </c>
      <c r="Z27" s="29">
        <f>+IF(X27&lt;&gt;0,+(Y27/X27)*100,0)</f>
        <v>-100</v>
      </c>
      <c r="AA27" s="30">
        <f>SUM(AA21:AA26)</f>
        <v>-89046801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-89046801</v>
      </c>
      <c r="F38" s="2">
        <f t="shared" si="3"/>
        <v>-89046801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-44523402</v>
      </c>
      <c r="Y38" s="2">
        <f t="shared" si="3"/>
        <v>44523402</v>
      </c>
      <c r="Z38" s="34">
        <f>+IF(X38&lt;&gt;0,+(Y38/X38)*100,0)</f>
        <v>-100</v>
      </c>
      <c r="AA38" s="35">
        <f>+AA17+AA27+AA36</f>
        <v>-89046801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-89046801</v>
      </c>
      <c r="F40" s="45">
        <f t="shared" si="4"/>
        <v>-89046801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-44523402</v>
      </c>
      <c r="Y40" s="45">
        <f t="shared" si="4"/>
        <v>44523402</v>
      </c>
      <c r="Z40" s="46">
        <f>+IF(X40&lt;&gt;0,+(Y40/X40)*100,0)</f>
        <v>-100</v>
      </c>
      <c r="AA40" s="47">
        <f t="shared" si="4"/>
        <v>-89046801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73780141</v>
      </c>
      <c r="D7" s="18"/>
      <c r="E7" s="19">
        <v>68366885</v>
      </c>
      <c r="F7" s="20">
        <v>68366885</v>
      </c>
      <c r="G7" s="20">
        <v>5704820</v>
      </c>
      <c r="H7" s="20">
        <v>5816215</v>
      </c>
      <c r="I7" s="20">
        <v>7098301</v>
      </c>
      <c r="J7" s="20">
        <v>18619336</v>
      </c>
      <c r="K7" s="20">
        <v>5985664</v>
      </c>
      <c r="L7" s="20">
        <v>6239205</v>
      </c>
      <c r="M7" s="20">
        <v>6445521</v>
      </c>
      <c r="N7" s="20">
        <v>18670390</v>
      </c>
      <c r="O7" s="20"/>
      <c r="P7" s="20"/>
      <c r="Q7" s="20"/>
      <c r="R7" s="20"/>
      <c r="S7" s="20"/>
      <c r="T7" s="20"/>
      <c r="U7" s="20"/>
      <c r="V7" s="20"/>
      <c r="W7" s="20">
        <v>37289726</v>
      </c>
      <c r="X7" s="20">
        <v>34183434</v>
      </c>
      <c r="Y7" s="20">
        <v>3106292</v>
      </c>
      <c r="Z7" s="21">
        <v>9.087126822893218</v>
      </c>
      <c r="AA7" s="22">
        <v>68366885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17000000</v>
      </c>
      <c r="F11" s="20">
        <v>17000000</v>
      </c>
      <c r="G11" s="20">
        <v>102048</v>
      </c>
      <c r="H11" s="20">
        <v>98202</v>
      </c>
      <c r="I11" s="20">
        <v>71098</v>
      </c>
      <c r="J11" s="20">
        <v>271348</v>
      </c>
      <c r="K11" s="20">
        <v>106475</v>
      </c>
      <c r="L11" s="20">
        <v>169624</v>
      </c>
      <c r="M11" s="20">
        <v>65358</v>
      </c>
      <c r="N11" s="20">
        <v>341457</v>
      </c>
      <c r="O11" s="20"/>
      <c r="P11" s="20"/>
      <c r="Q11" s="20"/>
      <c r="R11" s="20"/>
      <c r="S11" s="20"/>
      <c r="T11" s="20"/>
      <c r="U11" s="20"/>
      <c r="V11" s="20"/>
      <c r="W11" s="20">
        <v>612805</v>
      </c>
      <c r="X11" s="20">
        <v>8499996</v>
      </c>
      <c r="Y11" s="20">
        <v>-7887191</v>
      </c>
      <c r="Z11" s="21">
        <v>-92.790526019071066</v>
      </c>
      <c r="AA11" s="22">
        <v>17000000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-45165492</v>
      </c>
      <c r="F14" s="20">
        <v>-45165492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-22582560</v>
      </c>
      <c r="Y14" s="20">
        <v>22582560</v>
      </c>
      <c r="Z14" s="21">
        <v>-100</v>
      </c>
      <c r="AA14" s="22">
        <v>-45165492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73780141</v>
      </c>
      <c r="D17" s="26">
        <f>SUM(D6:D16)</f>
        <v>0</v>
      </c>
      <c r="E17" s="27">
        <f t="shared" si="0"/>
        <v>40201393</v>
      </c>
      <c r="F17" s="28">
        <f t="shared" si="0"/>
        <v>40201393</v>
      </c>
      <c r="G17" s="28">
        <f t="shared" si="0"/>
        <v>5806868</v>
      </c>
      <c r="H17" s="28">
        <f t="shared" si="0"/>
        <v>5914417</v>
      </c>
      <c r="I17" s="28">
        <f t="shared" si="0"/>
        <v>7169399</v>
      </c>
      <c r="J17" s="28">
        <f t="shared" si="0"/>
        <v>18890684</v>
      </c>
      <c r="K17" s="28">
        <f t="shared" si="0"/>
        <v>6092139</v>
      </c>
      <c r="L17" s="28">
        <f t="shared" si="0"/>
        <v>6408829</v>
      </c>
      <c r="M17" s="28">
        <f t="shared" si="0"/>
        <v>6510879</v>
      </c>
      <c r="N17" s="28">
        <f t="shared" si="0"/>
        <v>19011847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37902531</v>
      </c>
      <c r="X17" s="28">
        <f t="shared" si="0"/>
        <v>20100870</v>
      </c>
      <c r="Y17" s="28">
        <f t="shared" si="0"/>
        <v>17801661</v>
      </c>
      <c r="Z17" s="29">
        <f>+IF(X17&lt;&gt;0,+(Y17/X17)*100,0)</f>
        <v>88.561644346737239</v>
      </c>
      <c r="AA17" s="30">
        <f>SUM(AA6:AA16)</f>
        <v>40201393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-25362174</v>
      </c>
      <c r="D26" s="18"/>
      <c r="E26" s="19">
        <v>-73989473</v>
      </c>
      <c r="F26" s="20">
        <v>-73989473</v>
      </c>
      <c r="G26" s="20"/>
      <c r="H26" s="20"/>
      <c r="I26" s="20">
        <v>-9556397</v>
      </c>
      <c r="J26" s="20">
        <v>-9556397</v>
      </c>
      <c r="K26" s="20">
        <v>-15277025</v>
      </c>
      <c r="L26" s="20">
        <v>-1151050</v>
      </c>
      <c r="M26" s="20">
        <v>-9948886</v>
      </c>
      <c r="N26" s="20">
        <v>-26376961</v>
      </c>
      <c r="O26" s="20"/>
      <c r="P26" s="20"/>
      <c r="Q26" s="20"/>
      <c r="R26" s="20"/>
      <c r="S26" s="20"/>
      <c r="T26" s="20"/>
      <c r="U26" s="20"/>
      <c r="V26" s="20"/>
      <c r="W26" s="20">
        <v>-35933358</v>
      </c>
      <c r="X26" s="20">
        <v>-36994710</v>
      </c>
      <c r="Y26" s="20">
        <v>1061352</v>
      </c>
      <c r="Z26" s="21">
        <v>-2.8689290982413431</v>
      </c>
      <c r="AA26" s="22">
        <v>-73989473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-25362174</v>
      </c>
      <c r="D27" s="26">
        <f>SUM(D21:D26)</f>
        <v>0</v>
      </c>
      <c r="E27" s="27">
        <f t="shared" si="1"/>
        <v>-73989473</v>
      </c>
      <c r="F27" s="28">
        <f t="shared" si="1"/>
        <v>-73989473</v>
      </c>
      <c r="G27" s="28">
        <f t="shared" si="1"/>
        <v>0</v>
      </c>
      <c r="H27" s="28">
        <f t="shared" si="1"/>
        <v>0</v>
      </c>
      <c r="I27" s="28">
        <f t="shared" si="1"/>
        <v>-9556397</v>
      </c>
      <c r="J27" s="28">
        <f t="shared" si="1"/>
        <v>-9556397</v>
      </c>
      <c r="K27" s="28">
        <f t="shared" si="1"/>
        <v>-15277025</v>
      </c>
      <c r="L27" s="28">
        <f t="shared" si="1"/>
        <v>-1151050</v>
      </c>
      <c r="M27" s="28">
        <f t="shared" si="1"/>
        <v>-9948886</v>
      </c>
      <c r="N27" s="28">
        <f t="shared" si="1"/>
        <v>-26376961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-35933358</v>
      </c>
      <c r="X27" s="28">
        <f t="shared" si="1"/>
        <v>-36994710</v>
      </c>
      <c r="Y27" s="28">
        <f t="shared" si="1"/>
        <v>1061352</v>
      </c>
      <c r="Z27" s="29">
        <f>+IF(X27&lt;&gt;0,+(Y27/X27)*100,0)</f>
        <v>-2.8689290982413431</v>
      </c>
      <c r="AA27" s="30">
        <f>SUM(AA21:AA26)</f>
        <v>-73989473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48417967</v>
      </c>
      <c r="D38" s="32">
        <f>+D17+D27+D36</f>
        <v>0</v>
      </c>
      <c r="E38" s="33">
        <f t="shared" si="3"/>
        <v>-33788080</v>
      </c>
      <c r="F38" s="2">
        <f t="shared" si="3"/>
        <v>-33788080</v>
      </c>
      <c r="G38" s="2">
        <f t="shared" si="3"/>
        <v>5806868</v>
      </c>
      <c r="H38" s="2">
        <f t="shared" si="3"/>
        <v>5914417</v>
      </c>
      <c r="I38" s="2">
        <f t="shared" si="3"/>
        <v>-2386998</v>
      </c>
      <c r="J38" s="2">
        <f t="shared" si="3"/>
        <v>9334287</v>
      </c>
      <c r="K38" s="2">
        <f t="shared" si="3"/>
        <v>-9184886</v>
      </c>
      <c r="L38" s="2">
        <f t="shared" si="3"/>
        <v>5257779</v>
      </c>
      <c r="M38" s="2">
        <f t="shared" si="3"/>
        <v>-3438007</v>
      </c>
      <c r="N38" s="2">
        <f t="shared" si="3"/>
        <v>-7365114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1969173</v>
      </c>
      <c r="X38" s="2">
        <f t="shared" si="3"/>
        <v>-16893840</v>
      </c>
      <c r="Y38" s="2">
        <f t="shared" si="3"/>
        <v>18863013</v>
      </c>
      <c r="Z38" s="34">
        <f>+IF(X38&lt;&gt;0,+(Y38/X38)*100,0)</f>
        <v>-111.65615987839355</v>
      </c>
      <c r="AA38" s="35">
        <f>+AA17+AA27+AA36</f>
        <v>-33788080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5806868</v>
      </c>
      <c r="I39" s="2">
        <f>+H40+I60</f>
        <v>11721285</v>
      </c>
      <c r="J39" s="2">
        <f>+G39</f>
        <v>0</v>
      </c>
      <c r="K39" s="2">
        <f>+I40+K60</f>
        <v>9334287</v>
      </c>
      <c r="L39" s="2">
        <f>+K40+L60</f>
        <v>149401</v>
      </c>
      <c r="M39" s="2">
        <f>+L40+M60</f>
        <v>5407180</v>
      </c>
      <c r="N39" s="2">
        <f>+K39</f>
        <v>9334287</v>
      </c>
      <c r="O39" s="2">
        <f>+M40+O60</f>
        <v>1969173</v>
      </c>
      <c r="P39" s="2">
        <f>+O40+P60</f>
        <v>1969173</v>
      </c>
      <c r="Q39" s="2">
        <f>+P40+Q60</f>
        <v>1969173</v>
      </c>
      <c r="R39" s="2">
        <f>+O39</f>
        <v>1969173</v>
      </c>
      <c r="S39" s="2">
        <f>+Q40+S60</f>
        <v>1969173</v>
      </c>
      <c r="T39" s="2">
        <f>+S40+T60</f>
        <v>1969173</v>
      </c>
      <c r="U39" s="2">
        <f>+T40+U60</f>
        <v>1969173</v>
      </c>
      <c r="V39" s="2">
        <f>+S39</f>
        <v>1969173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48417967</v>
      </c>
      <c r="D40" s="43">
        <f t="shared" ref="D40:AA40" si="4">+D38+D39</f>
        <v>0</v>
      </c>
      <c r="E40" s="44">
        <f t="shared" si="4"/>
        <v>-33788080</v>
      </c>
      <c r="F40" s="45">
        <f t="shared" si="4"/>
        <v>-33788080</v>
      </c>
      <c r="G40" s="45">
        <f t="shared" si="4"/>
        <v>5806868</v>
      </c>
      <c r="H40" s="45">
        <f t="shared" si="4"/>
        <v>11721285</v>
      </c>
      <c r="I40" s="45">
        <f t="shared" si="4"/>
        <v>9334287</v>
      </c>
      <c r="J40" s="45">
        <f>+I40</f>
        <v>9334287</v>
      </c>
      <c r="K40" s="45">
        <f t="shared" si="4"/>
        <v>149401</v>
      </c>
      <c r="L40" s="45">
        <f t="shared" si="4"/>
        <v>5407180</v>
      </c>
      <c r="M40" s="45">
        <f t="shared" si="4"/>
        <v>1969173</v>
      </c>
      <c r="N40" s="45">
        <f>+M40</f>
        <v>1969173</v>
      </c>
      <c r="O40" s="45">
        <f t="shared" si="4"/>
        <v>1969173</v>
      </c>
      <c r="P40" s="45">
        <f t="shared" si="4"/>
        <v>1969173</v>
      </c>
      <c r="Q40" s="45">
        <f t="shared" si="4"/>
        <v>1969173</v>
      </c>
      <c r="R40" s="45">
        <f>+Q40</f>
        <v>1969173</v>
      </c>
      <c r="S40" s="45">
        <f t="shared" si="4"/>
        <v>1969173</v>
      </c>
      <c r="T40" s="45">
        <f t="shared" si="4"/>
        <v>1969173</v>
      </c>
      <c r="U40" s="45">
        <f t="shared" si="4"/>
        <v>1969173</v>
      </c>
      <c r="V40" s="45">
        <f>+U40</f>
        <v>1969173</v>
      </c>
      <c r="W40" s="45">
        <f>+V40</f>
        <v>1969173</v>
      </c>
      <c r="X40" s="45">
        <f t="shared" si="4"/>
        <v>-16893840</v>
      </c>
      <c r="Y40" s="45">
        <f t="shared" si="4"/>
        <v>18863013</v>
      </c>
      <c r="Z40" s="46">
        <f>+IF(X40&lt;&gt;0,+(Y40/X40)*100,0)</f>
        <v>-111.65615987839355</v>
      </c>
      <c r="AA40" s="47">
        <f t="shared" si="4"/>
        <v>-33788080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-385235</v>
      </c>
      <c r="D33" s="18"/>
      <c r="E33" s="19">
        <v>69316</v>
      </c>
      <c r="F33" s="20">
        <v>69316</v>
      </c>
      <c r="G33" s="20">
        <v>-219062</v>
      </c>
      <c r="H33" s="36">
        <v>73020</v>
      </c>
      <c r="I33" s="36">
        <v>32612</v>
      </c>
      <c r="J33" s="36">
        <v>-113430</v>
      </c>
      <c r="K33" s="20">
        <v>471741</v>
      </c>
      <c r="L33" s="20">
        <v>263250</v>
      </c>
      <c r="M33" s="20">
        <v>145586</v>
      </c>
      <c r="N33" s="20">
        <v>880577</v>
      </c>
      <c r="O33" s="36"/>
      <c r="P33" s="36"/>
      <c r="Q33" s="36"/>
      <c r="R33" s="20"/>
      <c r="S33" s="20"/>
      <c r="T33" s="20"/>
      <c r="U33" s="20"/>
      <c r="V33" s="36"/>
      <c r="W33" s="36">
        <v>767147</v>
      </c>
      <c r="X33" s="36"/>
      <c r="Y33" s="20">
        <v>767147</v>
      </c>
      <c r="Z33" s="21"/>
      <c r="AA33" s="22">
        <v>69316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-385235</v>
      </c>
      <c r="D36" s="26">
        <f>SUM(D31:D35)</f>
        <v>0</v>
      </c>
      <c r="E36" s="27">
        <f t="shared" si="2"/>
        <v>69316</v>
      </c>
      <c r="F36" s="28">
        <f t="shared" si="2"/>
        <v>69316</v>
      </c>
      <c r="G36" s="28">
        <f t="shared" si="2"/>
        <v>-219062</v>
      </c>
      <c r="H36" s="28">
        <f t="shared" si="2"/>
        <v>73020</v>
      </c>
      <c r="I36" s="28">
        <f t="shared" si="2"/>
        <v>32612</v>
      </c>
      <c r="J36" s="28">
        <f t="shared" si="2"/>
        <v>-113430</v>
      </c>
      <c r="K36" s="28">
        <f t="shared" si="2"/>
        <v>471741</v>
      </c>
      <c r="L36" s="28">
        <f t="shared" si="2"/>
        <v>263250</v>
      </c>
      <c r="M36" s="28">
        <f t="shared" si="2"/>
        <v>145586</v>
      </c>
      <c r="N36" s="28">
        <f t="shared" si="2"/>
        <v>880577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767147</v>
      </c>
      <c r="X36" s="28">
        <f t="shared" si="2"/>
        <v>0</v>
      </c>
      <c r="Y36" s="28">
        <f t="shared" si="2"/>
        <v>767147</v>
      </c>
      <c r="Z36" s="29">
        <f>+IF(X36&lt;&gt;0,+(Y36/X36)*100,0)</f>
        <v>0</v>
      </c>
      <c r="AA36" s="30">
        <f>SUM(AA31:AA35)</f>
        <v>69316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-385235</v>
      </c>
      <c r="D38" s="32">
        <f>+D17+D27+D36</f>
        <v>0</v>
      </c>
      <c r="E38" s="33">
        <f t="shared" si="3"/>
        <v>69316</v>
      </c>
      <c r="F38" s="2">
        <f t="shared" si="3"/>
        <v>69316</v>
      </c>
      <c r="G38" s="2">
        <f t="shared" si="3"/>
        <v>-219062</v>
      </c>
      <c r="H38" s="2">
        <f t="shared" si="3"/>
        <v>73020</v>
      </c>
      <c r="I38" s="2">
        <f t="shared" si="3"/>
        <v>32612</v>
      </c>
      <c r="J38" s="2">
        <f t="shared" si="3"/>
        <v>-113430</v>
      </c>
      <c r="K38" s="2">
        <f t="shared" si="3"/>
        <v>471741</v>
      </c>
      <c r="L38" s="2">
        <f t="shared" si="3"/>
        <v>263250</v>
      </c>
      <c r="M38" s="2">
        <f t="shared" si="3"/>
        <v>145586</v>
      </c>
      <c r="N38" s="2">
        <f t="shared" si="3"/>
        <v>880577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767147</v>
      </c>
      <c r="X38" s="2">
        <f t="shared" si="3"/>
        <v>0</v>
      </c>
      <c r="Y38" s="2">
        <f t="shared" si="3"/>
        <v>767147</v>
      </c>
      <c r="Z38" s="34">
        <f>+IF(X38&lt;&gt;0,+(Y38/X38)*100,0)</f>
        <v>0</v>
      </c>
      <c r="AA38" s="35">
        <f>+AA17+AA27+AA36</f>
        <v>69316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-219062</v>
      </c>
      <c r="I39" s="2">
        <f>+H40+I60</f>
        <v>-146042</v>
      </c>
      <c r="J39" s="2">
        <f>+G39</f>
        <v>0</v>
      </c>
      <c r="K39" s="2">
        <f>+I40+K60</f>
        <v>-113430</v>
      </c>
      <c r="L39" s="2">
        <f>+K40+L60</f>
        <v>358311</v>
      </c>
      <c r="M39" s="2">
        <f>+L40+M60</f>
        <v>621561</v>
      </c>
      <c r="N39" s="2">
        <f>+K39</f>
        <v>-113430</v>
      </c>
      <c r="O39" s="2">
        <f>+M40+O60</f>
        <v>767147</v>
      </c>
      <c r="P39" s="2">
        <f>+O40+P60</f>
        <v>767147</v>
      </c>
      <c r="Q39" s="2">
        <f>+P40+Q60</f>
        <v>767147</v>
      </c>
      <c r="R39" s="2">
        <f>+O39</f>
        <v>767147</v>
      </c>
      <c r="S39" s="2">
        <f>+Q40+S60</f>
        <v>767147</v>
      </c>
      <c r="T39" s="2">
        <f>+S40+T60</f>
        <v>767147</v>
      </c>
      <c r="U39" s="2">
        <f>+T40+U60</f>
        <v>767147</v>
      </c>
      <c r="V39" s="2">
        <f>+S39</f>
        <v>767147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-385235</v>
      </c>
      <c r="D40" s="43">
        <f t="shared" ref="D40:AA40" si="4">+D38+D39</f>
        <v>0</v>
      </c>
      <c r="E40" s="44">
        <f t="shared" si="4"/>
        <v>69316</v>
      </c>
      <c r="F40" s="45">
        <f t="shared" si="4"/>
        <v>69316</v>
      </c>
      <c r="G40" s="45">
        <f t="shared" si="4"/>
        <v>-219062</v>
      </c>
      <c r="H40" s="45">
        <f t="shared" si="4"/>
        <v>-146042</v>
      </c>
      <c r="I40" s="45">
        <f t="shared" si="4"/>
        <v>-113430</v>
      </c>
      <c r="J40" s="45">
        <f>+I40</f>
        <v>-113430</v>
      </c>
      <c r="K40" s="45">
        <f t="shared" si="4"/>
        <v>358311</v>
      </c>
      <c r="L40" s="45">
        <f t="shared" si="4"/>
        <v>621561</v>
      </c>
      <c r="M40" s="45">
        <f t="shared" si="4"/>
        <v>767147</v>
      </c>
      <c r="N40" s="45">
        <f>+M40</f>
        <v>767147</v>
      </c>
      <c r="O40" s="45">
        <f t="shared" si="4"/>
        <v>767147</v>
      </c>
      <c r="P40" s="45">
        <f t="shared" si="4"/>
        <v>767147</v>
      </c>
      <c r="Q40" s="45">
        <f t="shared" si="4"/>
        <v>767147</v>
      </c>
      <c r="R40" s="45">
        <f>+Q40</f>
        <v>767147</v>
      </c>
      <c r="S40" s="45">
        <f t="shared" si="4"/>
        <v>767147</v>
      </c>
      <c r="T40" s="45">
        <f t="shared" si="4"/>
        <v>767147</v>
      </c>
      <c r="U40" s="45">
        <f t="shared" si="4"/>
        <v>767147</v>
      </c>
      <c r="V40" s="45">
        <f>+U40</f>
        <v>767147</v>
      </c>
      <c r="W40" s="45">
        <f>+V40</f>
        <v>767147</v>
      </c>
      <c r="X40" s="45">
        <f t="shared" si="4"/>
        <v>0</v>
      </c>
      <c r="Y40" s="45">
        <f t="shared" si="4"/>
        <v>767147</v>
      </c>
      <c r="Z40" s="46">
        <f>+IF(X40&lt;&gt;0,+(Y40/X40)*100,0)</f>
        <v>0</v>
      </c>
      <c r="AA40" s="47">
        <f t="shared" si="4"/>
        <v>69316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18516570</v>
      </c>
      <c r="D7" s="18"/>
      <c r="E7" s="19">
        <v>28474239</v>
      </c>
      <c r="F7" s="20">
        <v>28474239</v>
      </c>
      <c r="G7" s="20">
        <v>1627008</v>
      </c>
      <c r="H7" s="20">
        <v>1491331</v>
      </c>
      <c r="I7" s="20">
        <v>1596822</v>
      </c>
      <c r="J7" s="20">
        <v>4715161</v>
      </c>
      <c r="K7" s="20">
        <v>1896170</v>
      </c>
      <c r="L7" s="20">
        <v>1752385</v>
      </c>
      <c r="M7" s="20">
        <v>1549740</v>
      </c>
      <c r="N7" s="20">
        <v>5198295</v>
      </c>
      <c r="O7" s="20"/>
      <c r="P7" s="20"/>
      <c r="Q7" s="20"/>
      <c r="R7" s="20"/>
      <c r="S7" s="20"/>
      <c r="T7" s="20"/>
      <c r="U7" s="20"/>
      <c r="V7" s="20"/>
      <c r="W7" s="20">
        <v>9913456</v>
      </c>
      <c r="X7" s="20">
        <v>14245099</v>
      </c>
      <c r="Y7" s="20">
        <v>-4331643</v>
      </c>
      <c r="Z7" s="21">
        <v>-30.407952938761607</v>
      </c>
      <c r="AA7" s="22">
        <v>28474239</v>
      </c>
    </row>
    <row r="8" spans="1:27" x14ac:dyDescent="0.25">
      <c r="A8" s="23" t="s">
        <v>36</v>
      </c>
      <c r="B8" s="17" t="s">
        <v>32</v>
      </c>
      <c r="C8" s="18">
        <v>187892</v>
      </c>
      <c r="D8" s="18"/>
      <c r="E8" s="19"/>
      <c r="F8" s="20"/>
      <c r="G8" s="20">
        <v>23170</v>
      </c>
      <c r="H8" s="20"/>
      <c r="I8" s="20"/>
      <c r="J8" s="20">
        <v>23170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23170</v>
      </c>
      <c r="X8" s="20"/>
      <c r="Y8" s="20">
        <v>23170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745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3148571</v>
      </c>
      <c r="F11" s="20">
        <v>3148571</v>
      </c>
      <c r="G11" s="20">
        <v>22728</v>
      </c>
      <c r="H11" s="20">
        <v>18371</v>
      </c>
      <c r="I11" s="20">
        <v>29208</v>
      </c>
      <c r="J11" s="20">
        <v>70307</v>
      </c>
      <c r="K11" s="20">
        <v>26463</v>
      </c>
      <c r="L11" s="20">
        <v>29338</v>
      </c>
      <c r="M11" s="20">
        <v>26642</v>
      </c>
      <c r="N11" s="20">
        <v>82443</v>
      </c>
      <c r="O11" s="20"/>
      <c r="P11" s="20"/>
      <c r="Q11" s="20"/>
      <c r="R11" s="20"/>
      <c r="S11" s="20"/>
      <c r="T11" s="20"/>
      <c r="U11" s="20"/>
      <c r="V11" s="20"/>
      <c r="W11" s="20">
        <v>152750</v>
      </c>
      <c r="X11" s="20">
        <v>1574244</v>
      </c>
      <c r="Y11" s="20">
        <v>-1421494</v>
      </c>
      <c r="Z11" s="21">
        <v>-90.296929827904691</v>
      </c>
      <c r="AA11" s="22">
        <v>3148571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-1072454</v>
      </c>
      <c r="F14" s="20">
        <v>-1072454</v>
      </c>
      <c r="G14" s="20">
        <v>-169</v>
      </c>
      <c r="H14" s="20"/>
      <c r="I14" s="20"/>
      <c r="J14" s="20">
        <v>-169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-169</v>
      </c>
      <c r="X14" s="20">
        <v>-536220</v>
      </c>
      <c r="Y14" s="20">
        <v>536051</v>
      </c>
      <c r="Z14" s="21">
        <v>-99.968483085300804</v>
      </c>
      <c r="AA14" s="22">
        <v>-1072454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18705207</v>
      </c>
      <c r="D17" s="26">
        <f>SUM(D6:D16)</f>
        <v>0</v>
      </c>
      <c r="E17" s="27">
        <f t="shared" si="0"/>
        <v>30550356</v>
      </c>
      <c r="F17" s="28">
        <f t="shared" si="0"/>
        <v>30550356</v>
      </c>
      <c r="G17" s="28">
        <f t="shared" si="0"/>
        <v>1672737</v>
      </c>
      <c r="H17" s="28">
        <f t="shared" si="0"/>
        <v>1509702</v>
      </c>
      <c r="I17" s="28">
        <f t="shared" si="0"/>
        <v>1626030</v>
      </c>
      <c r="J17" s="28">
        <f t="shared" si="0"/>
        <v>4808469</v>
      </c>
      <c r="K17" s="28">
        <f t="shared" si="0"/>
        <v>1922633</v>
      </c>
      <c r="L17" s="28">
        <f t="shared" si="0"/>
        <v>1781723</v>
      </c>
      <c r="M17" s="28">
        <f t="shared" si="0"/>
        <v>1576382</v>
      </c>
      <c r="N17" s="28">
        <f t="shared" si="0"/>
        <v>5280738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10089207</v>
      </c>
      <c r="X17" s="28">
        <f t="shared" si="0"/>
        <v>15283123</v>
      </c>
      <c r="Y17" s="28">
        <f t="shared" si="0"/>
        <v>-5193916</v>
      </c>
      <c r="Z17" s="29">
        <f>+IF(X17&lt;&gt;0,+(Y17/X17)*100,0)</f>
        <v>-33.984650911989647</v>
      </c>
      <c r="AA17" s="30">
        <f>SUM(AA6:AA16)</f>
        <v>30550356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-1362224</v>
      </c>
      <c r="D26" s="18"/>
      <c r="E26" s="19">
        <v>-2554348</v>
      </c>
      <c r="F26" s="20">
        <v>-2554348</v>
      </c>
      <c r="G26" s="20">
        <v>-289519</v>
      </c>
      <c r="H26" s="20"/>
      <c r="I26" s="20"/>
      <c r="J26" s="20">
        <v>-289519</v>
      </c>
      <c r="K26" s="20"/>
      <c r="L26" s="20"/>
      <c r="M26" s="20">
        <v>-1432150</v>
      </c>
      <c r="N26" s="20">
        <v>-1432150</v>
      </c>
      <c r="O26" s="20"/>
      <c r="P26" s="20"/>
      <c r="Q26" s="20"/>
      <c r="R26" s="20"/>
      <c r="S26" s="20"/>
      <c r="T26" s="20"/>
      <c r="U26" s="20"/>
      <c r="V26" s="20"/>
      <c r="W26" s="20">
        <v>-1721669</v>
      </c>
      <c r="X26" s="20">
        <v>-2554348</v>
      </c>
      <c r="Y26" s="20">
        <v>832679</v>
      </c>
      <c r="Z26" s="21">
        <v>-32.598494801804613</v>
      </c>
      <c r="AA26" s="22">
        <v>-2554348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-1362224</v>
      </c>
      <c r="D27" s="26">
        <f>SUM(D21:D26)</f>
        <v>0</v>
      </c>
      <c r="E27" s="27">
        <f t="shared" si="1"/>
        <v>-2554348</v>
      </c>
      <c r="F27" s="28">
        <f t="shared" si="1"/>
        <v>-2554348</v>
      </c>
      <c r="G27" s="28">
        <f t="shared" si="1"/>
        <v>-289519</v>
      </c>
      <c r="H27" s="28">
        <f t="shared" si="1"/>
        <v>0</v>
      </c>
      <c r="I27" s="28">
        <f t="shared" si="1"/>
        <v>0</v>
      </c>
      <c r="J27" s="28">
        <f t="shared" si="1"/>
        <v>-289519</v>
      </c>
      <c r="K27" s="28">
        <f t="shared" si="1"/>
        <v>0</v>
      </c>
      <c r="L27" s="28">
        <f t="shared" si="1"/>
        <v>0</v>
      </c>
      <c r="M27" s="28">
        <f t="shared" si="1"/>
        <v>-1432150</v>
      </c>
      <c r="N27" s="28">
        <f t="shared" si="1"/>
        <v>-1432150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-1721669</v>
      </c>
      <c r="X27" s="28">
        <f t="shared" si="1"/>
        <v>-2554348</v>
      </c>
      <c r="Y27" s="28">
        <f t="shared" si="1"/>
        <v>832679</v>
      </c>
      <c r="Z27" s="29">
        <f>+IF(X27&lt;&gt;0,+(Y27/X27)*100,0)</f>
        <v>-32.598494801804613</v>
      </c>
      <c r="AA27" s="30">
        <f>SUM(AA21:AA26)</f>
        <v>-2554348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17342983</v>
      </c>
      <c r="D38" s="32">
        <f>+D17+D27+D36</f>
        <v>0</v>
      </c>
      <c r="E38" s="33">
        <f t="shared" si="3"/>
        <v>27996008</v>
      </c>
      <c r="F38" s="2">
        <f t="shared" si="3"/>
        <v>27996008</v>
      </c>
      <c r="G38" s="2">
        <f t="shared" si="3"/>
        <v>1383218</v>
      </c>
      <c r="H38" s="2">
        <f t="shared" si="3"/>
        <v>1509702</v>
      </c>
      <c r="I38" s="2">
        <f t="shared" si="3"/>
        <v>1626030</v>
      </c>
      <c r="J38" s="2">
        <f t="shared" si="3"/>
        <v>4518950</v>
      </c>
      <c r="K38" s="2">
        <f t="shared" si="3"/>
        <v>1922633</v>
      </c>
      <c r="L38" s="2">
        <f t="shared" si="3"/>
        <v>1781723</v>
      </c>
      <c r="M38" s="2">
        <f t="shared" si="3"/>
        <v>144232</v>
      </c>
      <c r="N38" s="2">
        <f t="shared" si="3"/>
        <v>3848588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8367538</v>
      </c>
      <c r="X38" s="2">
        <f t="shared" si="3"/>
        <v>12728775</v>
      </c>
      <c r="Y38" s="2">
        <f t="shared" si="3"/>
        <v>-4361237</v>
      </c>
      <c r="Z38" s="34">
        <f>+IF(X38&lt;&gt;0,+(Y38/X38)*100,0)</f>
        <v>-34.26281790667209</v>
      </c>
      <c r="AA38" s="35">
        <f>+AA17+AA27+AA36</f>
        <v>27996008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1383218</v>
      </c>
      <c r="I39" s="2">
        <f>+H40+I60</f>
        <v>2892920</v>
      </c>
      <c r="J39" s="2">
        <f>+G39</f>
        <v>0</v>
      </c>
      <c r="K39" s="2">
        <f>+I40+K60</f>
        <v>4518950</v>
      </c>
      <c r="L39" s="2">
        <f>+K40+L60</f>
        <v>6441583</v>
      </c>
      <c r="M39" s="2">
        <f>+L40+M60</f>
        <v>8223306</v>
      </c>
      <c r="N39" s="2">
        <f>+K39</f>
        <v>4518950</v>
      </c>
      <c r="O39" s="2">
        <f>+M40+O60</f>
        <v>8367538</v>
      </c>
      <c r="P39" s="2">
        <f>+O40+P60</f>
        <v>8367538</v>
      </c>
      <c r="Q39" s="2">
        <f>+P40+Q60</f>
        <v>8367538</v>
      </c>
      <c r="R39" s="2">
        <f>+O39</f>
        <v>8367538</v>
      </c>
      <c r="S39" s="2">
        <f>+Q40+S60</f>
        <v>8367538</v>
      </c>
      <c r="T39" s="2">
        <f>+S40+T60</f>
        <v>8367538</v>
      </c>
      <c r="U39" s="2">
        <f>+T40+U60</f>
        <v>8367538</v>
      </c>
      <c r="V39" s="2">
        <f>+S39</f>
        <v>8367538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17342983</v>
      </c>
      <c r="D40" s="43">
        <f t="shared" ref="D40:AA40" si="4">+D38+D39</f>
        <v>0</v>
      </c>
      <c r="E40" s="44">
        <f t="shared" si="4"/>
        <v>27996008</v>
      </c>
      <c r="F40" s="45">
        <f t="shared" si="4"/>
        <v>27996008</v>
      </c>
      <c r="G40" s="45">
        <f t="shared" si="4"/>
        <v>1383218</v>
      </c>
      <c r="H40" s="45">
        <f t="shared" si="4"/>
        <v>2892920</v>
      </c>
      <c r="I40" s="45">
        <f t="shared" si="4"/>
        <v>4518950</v>
      </c>
      <c r="J40" s="45">
        <f>+I40</f>
        <v>4518950</v>
      </c>
      <c r="K40" s="45">
        <f t="shared" si="4"/>
        <v>6441583</v>
      </c>
      <c r="L40" s="45">
        <f t="shared" si="4"/>
        <v>8223306</v>
      </c>
      <c r="M40" s="45">
        <f t="shared" si="4"/>
        <v>8367538</v>
      </c>
      <c r="N40" s="45">
        <f>+M40</f>
        <v>8367538</v>
      </c>
      <c r="O40" s="45">
        <f t="shared" si="4"/>
        <v>8367538</v>
      </c>
      <c r="P40" s="45">
        <f t="shared" si="4"/>
        <v>8367538</v>
      </c>
      <c r="Q40" s="45">
        <f t="shared" si="4"/>
        <v>8367538</v>
      </c>
      <c r="R40" s="45">
        <f>+Q40</f>
        <v>8367538</v>
      </c>
      <c r="S40" s="45">
        <f t="shared" si="4"/>
        <v>8367538</v>
      </c>
      <c r="T40" s="45">
        <f t="shared" si="4"/>
        <v>8367538</v>
      </c>
      <c r="U40" s="45">
        <f t="shared" si="4"/>
        <v>8367538</v>
      </c>
      <c r="V40" s="45">
        <f>+U40</f>
        <v>8367538</v>
      </c>
      <c r="W40" s="45">
        <f>+V40</f>
        <v>8367538</v>
      </c>
      <c r="X40" s="45">
        <f t="shared" si="4"/>
        <v>12728775</v>
      </c>
      <c r="Y40" s="45">
        <f t="shared" si="4"/>
        <v>-4361237</v>
      </c>
      <c r="Z40" s="46">
        <f>+IF(X40&lt;&gt;0,+(Y40/X40)*100,0)</f>
        <v>-34.26281790667209</v>
      </c>
      <c r="AA40" s="47">
        <f t="shared" si="4"/>
        <v>27996008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22654</v>
      </c>
      <c r="D7" s="18"/>
      <c r="E7" s="19">
        <v>12650796</v>
      </c>
      <c r="F7" s="20">
        <v>12650796</v>
      </c>
      <c r="G7" s="20">
        <v>1049027</v>
      </c>
      <c r="H7" s="20">
        <v>1025480</v>
      </c>
      <c r="I7" s="20">
        <v>917628</v>
      </c>
      <c r="J7" s="20">
        <v>2992135</v>
      </c>
      <c r="K7" s="20">
        <v>1079947</v>
      </c>
      <c r="L7" s="20">
        <v>1044431</v>
      </c>
      <c r="M7" s="20">
        <v>1032903</v>
      </c>
      <c r="N7" s="20">
        <v>3157281</v>
      </c>
      <c r="O7" s="20"/>
      <c r="P7" s="20"/>
      <c r="Q7" s="20"/>
      <c r="R7" s="20"/>
      <c r="S7" s="20"/>
      <c r="T7" s="20"/>
      <c r="U7" s="20"/>
      <c r="V7" s="20"/>
      <c r="W7" s="20">
        <v>6149416</v>
      </c>
      <c r="X7" s="20">
        <v>6325354</v>
      </c>
      <c r="Y7" s="20">
        <v>-175938</v>
      </c>
      <c r="Z7" s="21">
        <v>-2.7814727839738298</v>
      </c>
      <c r="AA7" s="22">
        <v>12650796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5787000</v>
      </c>
      <c r="D9" s="18"/>
      <c r="E9" s="19">
        <v>5237000</v>
      </c>
      <c r="F9" s="20">
        <v>6563189</v>
      </c>
      <c r="G9" s="20">
        <v>5237000</v>
      </c>
      <c r="H9" s="20"/>
      <c r="I9" s="20"/>
      <c r="J9" s="20">
        <v>5237000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5237000</v>
      </c>
      <c r="X9" s="20">
        <v>3281594</v>
      </c>
      <c r="Y9" s="20">
        <v>1955406</v>
      </c>
      <c r="Z9" s="21">
        <v>59.587078718452069</v>
      </c>
      <c r="AA9" s="22">
        <v>6563189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8841264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4420638</v>
      </c>
      <c r="Y10" s="20">
        <v>-4420638</v>
      </c>
      <c r="Z10" s="21">
        <v>-100</v>
      </c>
      <c r="AA10" s="22">
        <v>8841264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498641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249317</v>
      </c>
      <c r="Y11" s="20">
        <v>-249317</v>
      </c>
      <c r="Z11" s="21">
        <v>-100</v>
      </c>
      <c r="AA11" s="22">
        <v>498641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-12369959</v>
      </c>
      <c r="F14" s="20">
        <v>-12369959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-6184943</v>
      </c>
      <c r="Y14" s="20">
        <v>6184943</v>
      </c>
      <c r="Z14" s="21">
        <v>-100</v>
      </c>
      <c r="AA14" s="22">
        <v>-12369959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5809654</v>
      </c>
      <c r="D17" s="26">
        <f>SUM(D6:D16)</f>
        <v>0</v>
      </c>
      <c r="E17" s="27">
        <f t="shared" si="0"/>
        <v>5517837</v>
      </c>
      <c r="F17" s="28">
        <f t="shared" si="0"/>
        <v>16183931</v>
      </c>
      <c r="G17" s="28">
        <f t="shared" si="0"/>
        <v>6286027</v>
      </c>
      <c r="H17" s="28">
        <f t="shared" si="0"/>
        <v>1025480</v>
      </c>
      <c r="I17" s="28">
        <f t="shared" si="0"/>
        <v>917628</v>
      </c>
      <c r="J17" s="28">
        <f t="shared" si="0"/>
        <v>8229135</v>
      </c>
      <c r="K17" s="28">
        <f t="shared" si="0"/>
        <v>1079947</v>
      </c>
      <c r="L17" s="28">
        <f t="shared" si="0"/>
        <v>1044431</v>
      </c>
      <c r="M17" s="28">
        <f t="shared" si="0"/>
        <v>1032903</v>
      </c>
      <c r="N17" s="28">
        <f t="shared" si="0"/>
        <v>3157281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11386416</v>
      </c>
      <c r="X17" s="28">
        <f t="shared" si="0"/>
        <v>8091960</v>
      </c>
      <c r="Y17" s="28">
        <f t="shared" si="0"/>
        <v>3294456</v>
      </c>
      <c r="Z17" s="29">
        <f>+IF(X17&lt;&gt;0,+(Y17/X17)*100,0)</f>
        <v>40.712707428113831</v>
      </c>
      <c r="AA17" s="30">
        <f>SUM(AA6:AA16)</f>
        <v>16183931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-8069660</v>
      </c>
      <c r="D26" s="18"/>
      <c r="E26" s="19">
        <v>-21726349</v>
      </c>
      <c r="F26" s="20">
        <v>-23580883</v>
      </c>
      <c r="G26" s="20">
        <v>-739635</v>
      </c>
      <c r="H26" s="20">
        <v>-1212984</v>
      </c>
      <c r="I26" s="20">
        <v>-626185</v>
      </c>
      <c r="J26" s="20">
        <v>-2578804</v>
      </c>
      <c r="K26" s="20">
        <v>-1054669</v>
      </c>
      <c r="L26" s="20">
        <v>-3381132</v>
      </c>
      <c r="M26" s="20">
        <v>-2579010</v>
      </c>
      <c r="N26" s="20">
        <v>-7014811</v>
      </c>
      <c r="O26" s="20"/>
      <c r="P26" s="20"/>
      <c r="Q26" s="20"/>
      <c r="R26" s="20"/>
      <c r="S26" s="20"/>
      <c r="T26" s="20"/>
      <c r="U26" s="20"/>
      <c r="V26" s="20"/>
      <c r="W26" s="20">
        <v>-9593615</v>
      </c>
      <c r="X26" s="20">
        <v>-14331231</v>
      </c>
      <c r="Y26" s="20">
        <v>4737616</v>
      </c>
      <c r="Z26" s="21">
        <v>-33.057983644252189</v>
      </c>
      <c r="AA26" s="22">
        <v>-23580883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-8069660</v>
      </c>
      <c r="D27" s="26">
        <f>SUM(D21:D26)</f>
        <v>0</v>
      </c>
      <c r="E27" s="27">
        <f t="shared" si="1"/>
        <v>-21726349</v>
      </c>
      <c r="F27" s="28">
        <f t="shared" si="1"/>
        <v>-23580883</v>
      </c>
      <c r="G27" s="28">
        <f t="shared" si="1"/>
        <v>-739635</v>
      </c>
      <c r="H27" s="28">
        <f t="shared" si="1"/>
        <v>-1212984</v>
      </c>
      <c r="I27" s="28">
        <f t="shared" si="1"/>
        <v>-626185</v>
      </c>
      <c r="J27" s="28">
        <f t="shared" si="1"/>
        <v>-2578804</v>
      </c>
      <c r="K27" s="28">
        <f t="shared" si="1"/>
        <v>-1054669</v>
      </c>
      <c r="L27" s="28">
        <f t="shared" si="1"/>
        <v>-3381132</v>
      </c>
      <c r="M27" s="28">
        <f t="shared" si="1"/>
        <v>-2579010</v>
      </c>
      <c r="N27" s="28">
        <f t="shared" si="1"/>
        <v>-7014811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-9593615</v>
      </c>
      <c r="X27" s="28">
        <f t="shared" si="1"/>
        <v>-14331231</v>
      </c>
      <c r="Y27" s="28">
        <f t="shared" si="1"/>
        <v>4737616</v>
      </c>
      <c r="Z27" s="29">
        <f>+IF(X27&lt;&gt;0,+(Y27/X27)*100,0)</f>
        <v>-33.057983644252189</v>
      </c>
      <c r="AA27" s="30">
        <f>SUM(AA21:AA26)</f>
        <v>-23580883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-2260006</v>
      </c>
      <c r="D38" s="32">
        <f>+D17+D27+D36</f>
        <v>0</v>
      </c>
      <c r="E38" s="33">
        <f t="shared" si="3"/>
        <v>-16208512</v>
      </c>
      <c r="F38" s="2">
        <f t="shared" si="3"/>
        <v>-7396952</v>
      </c>
      <c r="G38" s="2">
        <f t="shared" si="3"/>
        <v>5546392</v>
      </c>
      <c r="H38" s="2">
        <f t="shared" si="3"/>
        <v>-187504</v>
      </c>
      <c r="I38" s="2">
        <f t="shared" si="3"/>
        <v>291443</v>
      </c>
      <c r="J38" s="2">
        <f t="shared" si="3"/>
        <v>5650331</v>
      </c>
      <c r="K38" s="2">
        <f t="shared" si="3"/>
        <v>25278</v>
      </c>
      <c r="L38" s="2">
        <f t="shared" si="3"/>
        <v>-2336701</v>
      </c>
      <c r="M38" s="2">
        <f t="shared" si="3"/>
        <v>-1546107</v>
      </c>
      <c r="N38" s="2">
        <f t="shared" si="3"/>
        <v>-3857530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1792801</v>
      </c>
      <c r="X38" s="2">
        <f t="shared" si="3"/>
        <v>-6239271</v>
      </c>
      <c r="Y38" s="2">
        <f t="shared" si="3"/>
        <v>8032072</v>
      </c>
      <c r="Z38" s="34">
        <f>+IF(X38&lt;&gt;0,+(Y38/X38)*100,0)</f>
        <v>-128.73414217782815</v>
      </c>
      <c r="AA38" s="35">
        <f>+AA17+AA27+AA36</f>
        <v>-7396952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5546392</v>
      </c>
      <c r="I39" s="2">
        <f>+H40+I60</f>
        <v>5358888</v>
      </c>
      <c r="J39" s="2">
        <f>+G39</f>
        <v>0</v>
      </c>
      <c r="K39" s="2">
        <f>+I40+K60</f>
        <v>5650331</v>
      </c>
      <c r="L39" s="2">
        <f>+K40+L60</f>
        <v>5675609</v>
      </c>
      <c r="M39" s="2">
        <f>+L40+M60</f>
        <v>3338908</v>
      </c>
      <c r="N39" s="2">
        <f>+K39</f>
        <v>5650331</v>
      </c>
      <c r="O39" s="2">
        <f>+M40+O60</f>
        <v>1792801</v>
      </c>
      <c r="P39" s="2">
        <f>+O40+P60</f>
        <v>1792801</v>
      </c>
      <c r="Q39" s="2">
        <f>+P40+Q60</f>
        <v>1792801</v>
      </c>
      <c r="R39" s="2">
        <f>+O39</f>
        <v>1792801</v>
      </c>
      <c r="S39" s="2">
        <f>+Q40+S60</f>
        <v>1792801</v>
      </c>
      <c r="T39" s="2">
        <f>+S40+T60</f>
        <v>1792801</v>
      </c>
      <c r="U39" s="2">
        <f>+T40+U60</f>
        <v>1792801</v>
      </c>
      <c r="V39" s="2">
        <f>+S39</f>
        <v>1792801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-2260006</v>
      </c>
      <c r="D40" s="43">
        <f t="shared" ref="D40:AA40" si="4">+D38+D39</f>
        <v>0</v>
      </c>
      <c r="E40" s="44">
        <f t="shared" si="4"/>
        <v>-16208512</v>
      </c>
      <c r="F40" s="45">
        <f t="shared" si="4"/>
        <v>-7396952</v>
      </c>
      <c r="G40" s="45">
        <f t="shared" si="4"/>
        <v>5546392</v>
      </c>
      <c r="H40" s="45">
        <f t="shared" si="4"/>
        <v>5358888</v>
      </c>
      <c r="I40" s="45">
        <f t="shared" si="4"/>
        <v>5650331</v>
      </c>
      <c r="J40" s="45">
        <f>+I40</f>
        <v>5650331</v>
      </c>
      <c r="K40" s="45">
        <f t="shared" si="4"/>
        <v>5675609</v>
      </c>
      <c r="L40" s="45">
        <f t="shared" si="4"/>
        <v>3338908</v>
      </c>
      <c r="M40" s="45">
        <f t="shared" si="4"/>
        <v>1792801</v>
      </c>
      <c r="N40" s="45">
        <f>+M40</f>
        <v>1792801</v>
      </c>
      <c r="O40" s="45">
        <f t="shared" si="4"/>
        <v>1792801</v>
      </c>
      <c r="P40" s="45">
        <f t="shared" si="4"/>
        <v>1792801</v>
      </c>
      <c r="Q40" s="45">
        <f t="shared" si="4"/>
        <v>1792801</v>
      </c>
      <c r="R40" s="45">
        <f>+Q40</f>
        <v>1792801</v>
      </c>
      <c r="S40" s="45">
        <f t="shared" si="4"/>
        <v>1792801</v>
      </c>
      <c r="T40" s="45">
        <f t="shared" si="4"/>
        <v>1792801</v>
      </c>
      <c r="U40" s="45">
        <f t="shared" si="4"/>
        <v>1792801</v>
      </c>
      <c r="V40" s="45">
        <f>+U40</f>
        <v>1792801</v>
      </c>
      <c r="W40" s="45">
        <f>+V40</f>
        <v>1792801</v>
      </c>
      <c r="X40" s="45">
        <f t="shared" si="4"/>
        <v>-6239271</v>
      </c>
      <c r="Y40" s="45">
        <f t="shared" si="4"/>
        <v>8032072</v>
      </c>
      <c r="Z40" s="46">
        <f>+IF(X40&lt;&gt;0,+(Y40/X40)*100,0)</f>
        <v>-128.73414217782815</v>
      </c>
      <c r="AA40" s="47">
        <f t="shared" si="4"/>
        <v>-7396952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18900007</v>
      </c>
      <c r="D7" s="18"/>
      <c r="E7" s="19">
        <v>18759393</v>
      </c>
      <c r="F7" s="20">
        <v>18759393</v>
      </c>
      <c r="G7" s="20">
        <v>1663209</v>
      </c>
      <c r="H7" s="20">
        <v>1585188</v>
      </c>
      <c r="I7" s="20">
        <v>1536701</v>
      </c>
      <c r="J7" s="20">
        <v>4785098</v>
      </c>
      <c r="K7" s="20">
        <v>1582110</v>
      </c>
      <c r="L7" s="20">
        <v>1737891</v>
      </c>
      <c r="M7" s="20">
        <v>1602024</v>
      </c>
      <c r="N7" s="20">
        <v>4922025</v>
      </c>
      <c r="O7" s="20"/>
      <c r="P7" s="20"/>
      <c r="Q7" s="20"/>
      <c r="R7" s="20"/>
      <c r="S7" s="20"/>
      <c r="T7" s="20"/>
      <c r="U7" s="20"/>
      <c r="V7" s="20"/>
      <c r="W7" s="20">
        <v>9707123</v>
      </c>
      <c r="X7" s="20">
        <v>9369868</v>
      </c>
      <c r="Y7" s="20">
        <v>337255</v>
      </c>
      <c r="Z7" s="21">
        <v>3.5993570026813608</v>
      </c>
      <c r="AA7" s="22">
        <v>18759393</v>
      </c>
    </row>
    <row r="8" spans="1:27" x14ac:dyDescent="0.25">
      <c r="A8" s="23" t="s">
        <v>36</v>
      </c>
      <c r="B8" s="17" t="s">
        <v>32</v>
      </c>
      <c r="C8" s="18">
        <v>10013</v>
      </c>
      <c r="D8" s="18"/>
      <c r="E8" s="19">
        <v>11000</v>
      </c>
      <c r="F8" s="20">
        <v>11000</v>
      </c>
      <c r="G8" s="20">
        <v>517</v>
      </c>
      <c r="H8" s="20">
        <v>517</v>
      </c>
      <c r="I8" s="20">
        <v>1847</v>
      </c>
      <c r="J8" s="20">
        <v>2881</v>
      </c>
      <c r="K8" s="20">
        <v>517</v>
      </c>
      <c r="L8" s="20"/>
      <c r="M8" s="20"/>
      <c r="N8" s="20">
        <v>517</v>
      </c>
      <c r="O8" s="20"/>
      <c r="P8" s="20"/>
      <c r="Q8" s="20"/>
      <c r="R8" s="20"/>
      <c r="S8" s="20"/>
      <c r="T8" s="20"/>
      <c r="U8" s="20"/>
      <c r="V8" s="20"/>
      <c r="W8" s="20">
        <v>3398</v>
      </c>
      <c r="X8" s="20">
        <v>6646</v>
      </c>
      <c r="Y8" s="20">
        <v>-3248</v>
      </c>
      <c r="Z8" s="21">
        <v>-48.871501655130906</v>
      </c>
      <c r="AA8" s="22">
        <v>11000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601957</v>
      </c>
      <c r="F11" s="20">
        <v>601957</v>
      </c>
      <c r="G11" s="20">
        <v>3093</v>
      </c>
      <c r="H11" s="20">
        <v>55846</v>
      </c>
      <c r="I11" s="20">
        <v>66383</v>
      </c>
      <c r="J11" s="20">
        <v>125322</v>
      </c>
      <c r="K11" s="20">
        <v>54714</v>
      </c>
      <c r="L11" s="20">
        <v>81747</v>
      </c>
      <c r="M11" s="20">
        <v>69776</v>
      </c>
      <c r="N11" s="20">
        <v>206237</v>
      </c>
      <c r="O11" s="20"/>
      <c r="P11" s="20"/>
      <c r="Q11" s="20"/>
      <c r="R11" s="20"/>
      <c r="S11" s="20"/>
      <c r="T11" s="20"/>
      <c r="U11" s="20"/>
      <c r="V11" s="20"/>
      <c r="W11" s="20">
        <v>331559</v>
      </c>
      <c r="X11" s="20">
        <v>300960</v>
      </c>
      <c r="Y11" s="20">
        <v>30599</v>
      </c>
      <c r="Z11" s="21">
        <v>10.167131844763423</v>
      </c>
      <c r="AA11" s="22">
        <v>601957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-11020815</v>
      </c>
      <c r="F14" s="20">
        <v>-11020815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-5016027</v>
      </c>
      <c r="Y14" s="20">
        <v>5016027</v>
      </c>
      <c r="Z14" s="21">
        <v>-100</v>
      </c>
      <c r="AA14" s="22">
        <v>-11020815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-781000</v>
      </c>
      <c r="F15" s="20">
        <v>-781000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-78998</v>
      </c>
      <c r="Y15" s="20">
        <v>78998</v>
      </c>
      <c r="Z15" s="21">
        <v>-100</v>
      </c>
      <c r="AA15" s="22">
        <v>-781000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18910020</v>
      </c>
      <c r="D17" s="26">
        <f>SUM(D6:D16)</f>
        <v>0</v>
      </c>
      <c r="E17" s="27">
        <f t="shared" si="0"/>
        <v>7570535</v>
      </c>
      <c r="F17" s="28">
        <f t="shared" si="0"/>
        <v>7570535</v>
      </c>
      <c r="G17" s="28">
        <f t="shared" si="0"/>
        <v>1666819</v>
      </c>
      <c r="H17" s="28">
        <f t="shared" si="0"/>
        <v>1641551</v>
      </c>
      <c r="I17" s="28">
        <f t="shared" si="0"/>
        <v>1604931</v>
      </c>
      <c r="J17" s="28">
        <f t="shared" si="0"/>
        <v>4913301</v>
      </c>
      <c r="K17" s="28">
        <f t="shared" si="0"/>
        <v>1637341</v>
      </c>
      <c r="L17" s="28">
        <f t="shared" si="0"/>
        <v>1819638</v>
      </c>
      <c r="M17" s="28">
        <f t="shared" si="0"/>
        <v>1671800</v>
      </c>
      <c r="N17" s="28">
        <f t="shared" si="0"/>
        <v>5128779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10042080</v>
      </c>
      <c r="X17" s="28">
        <f t="shared" si="0"/>
        <v>4582449</v>
      </c>
      <c r="Y17" s="28">
        <f t="shared" si="0"/>
        <v>5459631</v>
      </c>
      <c r="Z17" s="29">
        <f>+IF(X17&lt;&gt;0,+(Y17/X17)*100,0)</f>
        <v>119.14220976600068</v>
      </c>
      <c r="AA17" s="30">
        <f>SUM(AA6:AA16)</f>
        <v>7570535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-17388717</v>
      </c>
      <c r="D26" s="18"/>
      <c r="E26" s="19">
        <v>-12703218</v>
      </c>
      <c r="F26" s="20">
        <v>-13608711</v>
      </c>
      <c r="G26" s="20">
        <v>-458789</v>
      </c>
      <c r="H26" s="20">
        <v>-1215392</v>
      </c>
      <c r="I26" s="20">
        <v>-1478521</v>
      </c>
      <c r="J26" s="20">
        <v>-3152702</v>
      </c>
      <c r="K26" s="20">
        <v>-1782509</v>
      </c>
      <c r="L26" s="20">
        <v>-2535400</v>
      </c>
      <c r="M26" s="20">
        <v>-2753227</v>
      </c>
      <c r="N26" s="20">
        <v>-7071136</v>
      </c>
      <c r="O26" s="20"/>
      <c r="P26" s="20"/>
      <c r="Q26" s="20"/>
      <c r="R26" s="20"/>
      <c r="S26" s="20"/>
      <c r="T26" s="20"/>
      <c r="U26" s="20"/>
      <c r="V26" s="20"/>
      <c r="W26" s="20">
        <v>-10223838</v>
      </c>
      <c r="X26" s="20">
        <v>-11548466</v>
      </c>
      <c r="Y26" s="20">
        <v>1324628</v>
      </c>
      <c r="Z26" s="21">
        <v>-11.470164089325802</v>
      </c>
      <c r="AA26" s="22">
        <v>-13608711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-17388717</v>
      </c>
      <c r="D27" s="26">
        <f>SUM(D21:D26)</f>
        <v>0</v>
      </c>
      <c r="E27" s="27">
        <f t="shared" si="1"/>
        <v>-12703218</v>
      </c>
      <c r="F27" s="28">
        <f t="shared" si="1"/>
        <v>-13608711</v>
      </c>
      <c r="G27" s="28">
        <f t="shared" si="1"/>
        <v>-458789</v>
      </c>
      <c r="H27" s="28">
        <f t="shared" si="1"/>
        <v>-1215392</v>
      </c>
      <c r="I27" s="28">
        <f t="shared" si="1"/>
        <v>-1478521</v>
      </c>
      <c r="J27" s="28">
        <f t="shared" si="1"/>
        <v>-3152702</v>
      </c>
      <c r="K27" s="28">
        <f t="shared" si="1"/>
        <v>-1782509</v>
      </c>
      <c r="L27" s="28">
        <f t="shared" si="1"/>
        <v>-2535400</v>
      </c>
      <c r="M27" s="28">
        <f t="shared" si="1"/>
        <v>-2753227</v>
      </c>
      <c r="N27" s="28">
        <f t="shared" si="1"/>
        <v>-7071136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-10223838</v>
      </c>
      <c r="X27" s="28">
        <f t="shared" si="1"/>
        <v>-11548466</v>
      </c>
      <c r="Y27" s="28">
        <f t="shared" si="1"/>
        <v>1324628</v>
      </c>
      <c r="Z27" s="29">
        <f>+IF(X27&lt;&gt;0,+(Y27/X27)*100,0)</f>
        <v>-11.470164089325802</v>
      </c>
      <c r="AA27" s="30">
        <f>SUM(AA21:AA26)</f>
        <v>-13608711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1521303</v>
      </c>
      <c r="D38" s="32">
        <f>+D17+D27+D36</f>
        <v>0</v>
      </c>
      <c r="E38" s="33">
        <f t="shared" si="3"/>
        <v>-5132683</v>
      </c>
      <c r="F38" s="2">
        <f t="shared" si="3"/>
        <v>-6038176</v>
      </c>
      <c r="G38" s="2">
        <f t="shared" si="3"/>
        <v>1208030</v>
      </c>
      <c r="H38" s="2">
        <f t="shared" si="3"/>
        <v>426159</v>
      </c>
      <c r="I38" s="2">
        <f t="shared" si="3"/>
        <v>126410</v>
      </c>
      <c r="J38" s="2">
        <f t="shared" si="3"/>
        <v>1760599</v>
      </c>
      <c r="K38" s="2">
        <f t="shared" si="3"/>
        <v>-145168</v>
      </c>
      <c r="L38" s="2">
        <f t="shared" si="3"/>
        <v>-715762</v>
      </c>
      <c r="M38" s="2">
        <f t="shared" si="3"/>
        <v>-1081427</v>
      </c>
      <c r="N38" s="2">
        <f t="shared" si="3"/>
        <v>-1942357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-181758</v>
      </c>
      <c r="X38" s="2">
        <f t="shared" si="3"/>
        <v>-6966017</v>
      </c>
      <c r="Y38" s="2">
        <f t="shared" si="3"/>
        <v>6784259</v>
      </c>
      <c r="Z38" s="34">
        <f>+IF(X38&lt;&gt;0,+(Y38/X38)*100,0)</f>
        <v>-97.390790174643556</v>
      </c>
      <c r="AA38" s="35">
        <f>+AA17+AA27+AA36</f>
        <v>-6038176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1208030</v>
      </c>
      <c r="I39" s="2">
        <f>+H40+I60</f>
        <v>1634189</v>
      </c>
      <c r="J39" s="2">
        <f>+G39</f>
        <v>0</v>
      </c>
      <c r="K39" s="2">
        <f>+I40+K60</f>
        <v>1760599</v>
      </c>
      <c r="L39" s="2">
        <f>+K40+L60</f>
        <v>1615431</v>
      </c>
      <c r="M39" s="2">
        <f>+L40+M60</f>
        <v>899669</v>
      </c>
      <c r="N39" s="2">
        <f>+K39</f>
        <v>1760599</v>
      </c>
      <c r="O39" s="2">
        <f>+M40+O60</f>
        <v>-181758</v>
      </c>
      <c r="P39" s="2">
        <f>+O40+P60</f>
        <v>-181758</v>
      </c>
      <c r="Q39" s="2">
        <f>+P40+Q60</f>
        <v>-181758</v>
      </c>
      <c r="R39" s="2">
        <f>+O39</f>
        <v>-181758</v>
      </c>
      <c r="S39" s="2">
        <f>+Q40+S60</f>
        <v>-181758</v>
      </c>
      <c r="T39" s="2">
        <f>+S40+T60</f>
        <v>-181758</v>
      </c>
      <c r="U39" s="2">
        <f>+T40+U60</f>
        <v>-181758</v>
      </c>
      <c r="V39" s="2">
        <f>+S39</f>
        <v>-181758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1521303</v>
      </c>
      <c r="D40" s="43">
        <f t="shared" ref="D40:AA40" si="4">+D38+D39</f>
        <v>0</v>
      </c>
      <c r="E40" s="44">
        <f t="shared" si="4"/>
        <v>-5132683</v>
      </c>
      <c r="F40" s="45">
        <f t="shared" si="4"/>
        <v>-6038176</v>
      </c>
      <c r="G40" s="45">
        <f t="shared" si="4"/>
        <v>1208030</v>
      </c>
      <c r="H40" s="45">
        <f t="shared" si="4"/>
        <v>1634189</v>
      </c>
      <c r="I40" s="45">
        <f t="shared" si="4"/>
        <v>1760599</v>
      </c>
      <c r="J40" s="45">
        <f>+I40</f>
        <v>1760599</v>
      </c>
      <c r="K40" s="45">
        <f t="shared" si="4"/>
        <v>1615431</v>
      </c>
      <c r="L40" s="45">
        <f t="shared" si="4"/>
        <v>899669</v>
      </c>
      <c r="M40" s="45">
        <f t="shared" si="4"/>
        <v>-181758</v>
      </c>
      <c r="N40" s="45">
        <f>+M40</f>
        <v>-181758</v>
      </c>
      <c r="O40" s="45">
        <f t="shared" si="4"/>
        <v>-181758</v>
      </c>
      <c r="P40" s="45">
        <f t="shared" si="4"/>
        <v>-181758</v>
      </c>
      <c r="Q40" s="45">
        <f t="shared" si="4"/>
        <v>-181758</v>
      </c>
      <c r="R40" s="45">
        <f>+Q40</f>
        <v>-181758</v>
      </c>
      <c r="S40" s="45">
        <f t="shared" si="4"/>
        <v>-181758</v>
      </c>
      <c r="T40" s="45">
        <f t="shared" si="4"/>
        <v>-181758</v>
      </c>
      <c r="U40" s="45">
        <f t="shared" si="4"/>
        <v>-181758</v>
      </c>
      <c r="V40" s="45">
        <f>+U40</f>
        <v>-181758</v>
      </c>
      <c r="W40" s="45">
        <f>+V40</f>
        <v>-181758</v>
      </c>
      <c r="X40" s="45">
        <f t="shared" si="4"/>
        <v>-6966017</v>
      </c>
      <c r="Y40" s="45">
        <f t="shared" si="4"/>
        <v>6784259</v>
      </c>
      <c r="Z40" s="46">
        <f>+IF(X40&lt;&gt;0,+(Y40/X40)*100,0)</f>
        <v>-97.390790174643556</v>
      </c>
      <c r="AA40" s="47">
        <f t="shared" si="4"/>
        <v>-6038176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119322007</v>
      </c>
      <c r="D7" s="18"/>
      <c r="E7" s="19">
        <v>113128406</v>
      </c>
      <c r="F7" s="20">
        <v>113128406</v>
      </c>
      <c r="G7" s="20">
        <v>10042123</v>
      </c>
      <c r="H7" s="20">
        <v>11025698</v>
      </c>
      <c r="I7" s="20">
        <v>9107875</v>
      </c>
      <c r="J7" s="20">
        <v>30175696</v>
      </c>
      <c r="K7" s="20">
        <v>12631643</v>
      </c>
      <c r="L7" s="20">
        <v>10172255</v>
      </c>
      <c r="M7" s="20">
        <v>10363480</v>
      </c>
      <c r="N7" s="20">
        <v>33167378</v>
      </c>
      <c r="O7" s="20"/>
      <c r="P7" s="20"/>
      <c r="Q7" s="20"/>
      <c r="R7" s="20"/>
      <c r="S7" s="20"/>
      <c r="T7" s="20"/>
      <c r="U7" s="20"/>
      <c r="V7" s="20"/>
      <c r="W7" s="20">
        <v>63343074</v>
      </c>
      <c r="X7" s="20">
        <v>57668836</v>
      </c>
      <c r="Y7" s="20">
        <v>5674238</v>
      </c>
      <c r="Z7" s="21">
        <v>9.8393489336250859</v>
      </c>
      <c r="AA7" s="22">
        <v>113128406</v>
      </c>
    </row>
    <row r="8" spans="1:27" x14ac:dyDescent="0.25">
      <c r="A8" s="23" t="s">
        <v>36</v>
      </c>
      <c r="B8" s="17" t="s">
        <v>32</v>
      </c>
      <c r="C8" s="18">
        <v>2985635</v>
      </c>
      <c r="D8" s="18"/>
      <c r="E8" s="19">
        <v>4591757</v>
      </c>
      <c r="F8" s="20">
        <v>4591757</v>
      </c>
      <c r="G8" s="20">
        <v>88735</v>
      </c>
      <c r="H8" s="20">
        <v>162349</v>
      </c>
      <c r="I8" s="20">
        <v>75619</v>
      </c>
      <c r="J8" s="20">
        <v>326703</v>
      </c>
      <c r="K8" s="20">
        <v>258573</v>
      </c>
      <c r="L8" s="20">
        <v>114584</v>
      </c>
      <c r="M8" s="20">
        <v>134593</v>
      </c>
      <c r="N8" s="20">
        <v>507750</v>
      </c>
      <c r="O8" s="20"/>
      <c r="P8" s="20"/>
      <c r="Q8" s="20"/>
      <c r="R8" s="20"/>
      <c r="S8" s="20"/>
      <c r="T8" s="20"/>
      <c r="U8" s="20"/>
      <c r="V8" s="20"/>
      <c r="W8" s="20">
        <v>834453</v>
      </c>
      <c r="X8" s="20">
        <v>465706</v>
      </c>
      <c r="Y8" s="20">
        <v>368747</v>
      </c>
      <c r="Z8" s="21">
        <v>79.180212408687026</v>
      </c>
      <c r="AA8" s="22">
        <v>4591757</v>
      </c>
    </row>
    <row r="9" spans="1:27" x14ac:dyDescent="0.25">
      <c r="A9" s="23" t="s">
        <v>37</v>
      </c>
      <c r="B9" s="17" t="s">
        <v>6</v>
      </c>
      <c r="C9" s="18">
        <v>15043402</v>
      </c>
      <c r="D9" s="18"/>
      <c r="E9" s="19">
        <v>20624033</v>
      </c>
      <c r="F9" s="20">
        <v>20624033</v>
      </c>
      <c r="G9" s="20">
        <v>8593384</v>
      </c>
      <c r="H9" s="20"/>
      <c r="I9" s="20"/>
      <c r="J9" s="20">
        <v>8593384</v>
      </c>
      <c r="K9" s="20">
        <v>9877</v>
      </c>
      <c r="L9" s="20"/>
      <c r="M9" s="20">
        <v>6874678</v>
      </c>
      <c r="N9" s="20">
        <v>6884555</v>
      </c>
      <c r="O9" s="20"/>
      <c r="P9" s="20"/>
      <c r="Q9" s="20"/>
      <c r="R9" s="20"/>
      <c r="S9" s="20"/>
      <c r="T9" s="20"/>
      <c r="U9" s="20"/>
      <c r="V9" s="20"/>
      <c r="W9" s="20">
        <v>15477939</v>
      </c>
      <c r="X9" s="20">
        <v>10334544</v>
      </c>
      <c r="Y9" s="20">
        <v>5143395</v>
      </c>
      <c r="Z9" s="21">
        <v>49.76895932708787</v>
      </c>
      <c r="AA9" s="22">
        <v>20624033</v>
      </c>
    </row>
    <row r="10" spans="1:27" x14ac:dyDescent="0.25">
      <c r="A10" s="23" t="s">
        <v>38</v>
      </c>
      <c r="B10" s="17" t="s">
        <v>6</v>
      </c>
      <c r="C10" s="18">
        <v>26196462</v>
      </c>
      <c r="D10" s="18"/>
      <c r="E10" s="19">
        <v>23333076</v>
      </c>
      <c r="F10" s="20">
        <v>23333076</v>
      </c>
      <c r="G10" s="20">
        <v>4627700</v>
      </c>
      <c r="H10" s="20">
        <v>110234</v>
      </c>
      <c r="I10" s="20"/>
      <c r="J10" s="20">
        <v>4737934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4737934</v>
      </c>
      <c r="X10" s="20">
        <v>13185342</v>
      </c>
      <c r="Y10" s="20">
        <v>-8447408</v>
      </c>
      <c r="Z10" s="21">
        <v>-64.066658263395823</v>
      </c>
      <c r="AA10" s="22">
        <v>23333076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-16296932</v>
      </c>
      <c r="D14" s="18"/>
      <c r="E14" s="19">
        <v>-78637581</v>
      </c>
      <c r="F14" s="20">
        <v>-78627581</v>
      </c>
      <c r="G14" s="20">
        <v>-739076</v>
      </c>
      <c r="H14" s="20">
        <v>-1275925</v>
      </c>
      <c r="I14" s="20">
        <v>-2089586</v>
      </c>
      <c r="J14" s="20">
        <v>-4104587</v>
      </c>
      <c r="K14" s="20">
        <v>-1754903</v>
      </c>
      <c r="L14" s="20">
        <v>-1760378</v>
      </c>
      <c r="M14" s="20">
        <v>-2685023</v>
      </c>
      <c r="N14" s="20">
        <v>-6200304</v>
      </c>
      <c r="O14" s="20"/>
      <c r="P14" s="20"/>
      <c r="Q14" s="20"/>
      <c r="R14" s="20"/>
      <c r="S14" s="20"/>
      <c r="T14" s="20"/>
      <c r="U14" s="20"/>
      <c r="V14" s="20"/>
      <c r="W14" s="20">
        <v>-10304891</v>
      </c>
      <c r="X14" s="20">
        <v>-40413342</v>
      </c>
      <c r="Y14" s="20">
        <v>30108451</v>
      </c>
      <c r="Z14" s="21">
        <v>-74.501264953539362</v>
      </c>
      <c r="AA14" s="22">
        <v>-78627581</v>
      </c>
    </row>
    <row r="15" spans="1:27" x14ac:dyDescent="0.25">
      <c r="A15" s="23" t="s">
        <v>43</v>
      </c>
      <c r="B15" s="17" t="s">
        <v>32</v>
      </c>
      <c r="C15" s="18">
        <v>-3352072</v>
      </c>
      <c r="D15" s="18"/>
      <c r="E15" s="19">
        <v>-3044100</v>
      </c>
      <c r="F15" s="20">
        <v>-3044100</v>
      </c>
      <c r="G15" s="20"/>
      <c r="H15" s="20"/>
      <c r="I15" s="20"/>
      <c r="J15" s="20"/>
      <c r="K15" s="20"/>
      <c r="L15" s="20"/>
      <c r="M15" s="20">
        <v>-1584460</v>
      </c>
      <c r="N15" s="20">
        <v>-1584460</v>
      </c>
      <c r="O15" s="20"/>
      <c r="P15" s="20"/>
      <c r="Q15" s="20"/>
      <c r="R15" s="20"/>
      <c r="S15" s="20"/>
      <c r="T15" s="20"/>
      <c r="U15" s="20"/>
      <c r="V15" s="20"/>
      <c r="W15" s="20">
        <v>-1584460</v>
      </c>
      <c r="X15" s="20">
        <v>-1522050</v>
      </c>
      <c r="Y15" s="20">
        <v>-62410</v>
      </c>
      <c r="Z15" s="21">
        <v>4.1003909201406001</v>
      </c>
      <c r="AA15" s="22">
        <v>-3044100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143898502</v>
      </c>
      <c r="D17" s="26">
        <f>SUM(D6:D16)</f>
        <v>0</v>
      </c>
      <c r="E17" s="27">
        <f t="shared" si="0"/>
        <v>79995591</v>
      </c>
      <c r="F17" s="28">
        <f t="shared" si="0"/>
        <v>80005591</v>
      </c>
      <c r="G17" s="28">
        <f t="shared" si="0"/>
        <v>22612866</v>
      </c>
      <c r="H17" s="28">
        <f t="shared" si="0"/>
        <v>10022356</v>
      </c>
      <c r="I17" s="28">
        <f t="shared" si="0"/>
        <v>7093908</v>
      </c>
      <c r="J17" s="28">
        <f t="shared" si="0"/>
        <v>39729130</v>
      </c>
      <c r="K17" s="28">
        <f t="shared" si="0"/>
        <v>11145190</v>
      </c>
      <c r="L17" s="28">
        <f t="shared" si="0"/>
        <v>8526461</v>
      </c>
      <c r="M17" s="28">
        <f t="shared" si="0"/>
        <v>13103268</v>
      </c>
      <c r="N17" s="28">
        <f t="shared" si="0"/>
        <v>32774919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72504049</v>
      </c>
      <c r="X17" s="28">
        <f t="shared" si="0"/>
        <v>39719036</v>
      </c>
      <c r="Y17" s="28">
        <f t="shared" si="0"/>
        <v>32785013</v>
      </c>
      <c r="Z17" s="29">
        <f>+IF(X17&lt;&gt;0,+(Y17/X17)*100,0)</f>
        <v>82.542317995834551</v>
      </c>
      <c r="AA17" s="30">
        <f>SUM(AA6:AA16)</f>
        <v>80005591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-34651949</v>
      </c>
      <c r="D26" s="18"/>
      <c r="E26" s="19">
        <v>-88912799</v>
      </c>
      <c r="F26" s="20">
        <v>-115703675</v>
      </c>
      <c r="G26" s="20">
        <v>-1285169</v>
      </c>
      <c r="H26" s="20">
        <v>-3348940</v>
      </c>
      <c r="I26" s="20">
        <v>-1385578</v>
      </c>
      <c r="J26" s="20">
        <v>-6019687</v>
      </c>
      <c r="K26" s="20">
        <v>-4186208</v>
      </c>
      <c r="L26" s="20">
        <v>-1714274</v>
      </c>
      <c r="M26" s="20">
        <v>-8120006</v>
      </c>
      <c r="N26" s="20">
        <v>-14020488</v>
      </c>
      <c r="O26" s="20"/>
      <c r="P26" s="20"/>
      <c r="Q26" s="20"/>
      <c r="R26" s="20"/>
      <c r="S26" s="20"/>
      <c r="T26" s="20"/>
      <c r="U26" s="20"/>
      <c r="V26" s="20"/>
      <c r="W26" s="20">
        <v>-20040175</v>
      </c>
      <c r="X26" s="20">
        <v>-53394390</v>
      </c>
      <c r="Y26" s="20">
        <v>33354215</v>
      </c>
      <c r="Z26" s="21">
        <v>-62.467639390580175</v>
      </c>
      <c r="AA26" s="22">
        <v>-115703675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-34651949</v>
      </c>
      <c r="D27" s="26">
        <f>SUM(D21:D26)</f>
        <v>0</v>
      </c>
      <c r="E27" s="27">
        <f t="shared" si="1"/>
        <v>-88912799</v>
      </c>
      <c r="F27" s="28">
        <f t="shared" si="1"/>
        <v>-115703675</v>
      </c>
      <c r="G27" s="28">
        <f t="shared" si="1"/>
        <v>-1285169</v>
      </c>
      <c r="H27" s="28">
        <f t="shared" si="1"/>
        <v>-3348940</v>
      </c>
      <c r="I27" s="28">
        <f t="shared" si="1"/>
        <v>-1385578</v>
      </c>
      <c r="J27" s="28">
        <f t="shared" si="1"/>
        <v>-6019687</v>
      </c>
      <c r="K27" s="28">
        <f t="shared" si="1"/>
        <v>-4186208</v>
      </c>
      <c r="L27" s="28">
        <f t="shared" si="1"/>
        <v>-1714274</v>
      </c>
      <c r="M27" s="28">
        <f t="shared" si="1"/>
        <v>-8120006</v>
      </c>
      <c r="N27" s="28">
        <f t="shared" si="1"/>
        <v>-14020488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-20040175</v>
      </c>
      <c r="X27" s="28">
        <f t="shared" si="1"/>
        <v>-53394390</v>
      </c>
      <c r="Y27" s="28">
        <f t="shared" si="1"/>
        <v>33354215</v>
      </c>
      <c r="Z27" s="29">
        <f>+IF(X27&lt;&gt;0,+(Y27/X27)*100,0)</f>
        <v>-62.467639390580175</v>
      </c>
      <c r="AA27" s="30">
        <f>SUM(AA21:AA26)</f>
        <v>-115703675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-36757</v>
      </c>
      <c r="D33" s="18"/>
      <c r="E33" s="19"/>
      <c r="F33" s="20"/>
      <c r="G33" s="20">
        <v>-2151</v>
      </c>
      <c r="H33" s="36">
        <v>-1732</v>
      </c>
      <c r="I33" s="36">
        <v>-1376</v>
      </c>
      <c r="J33" s="36">
        <v>-5259</v>
      </c>
      <c r="K33" s="20">
        <v>-275</v>
      </c>
      <c r="L33" s="20">
        <v>-4166</v>
      </c>
      <c r="M33" s="20">
        <v>-2287</v>
      </c>
      <c r="N33" s="20">
        <v>-6728</v>
      </c>
      <c r="O33" s="36"/>
      <c r="P33" s="36"/>
      <c r="Q33" s="36"/>
      <c r="R33" s="20"/>
      <c r="S33" s="20"/>
      <c r="T33" s="20"/>
      <c r="U33" s="20"/>
      <c r="V33" s="36"/>
      <c r="W33" s="36">
        <v>-11987</v>
      </c>
      <c r="X33" s="36"/>
      <c r="Y33" s="20">
        <v>-11987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-3075377</v>
      </c>
      <c r="D35" s="18"/>
      <c r="E35" s="19">
        <v>-9476598</v>
      </c>
      <c r="F35" s="20">
        <v>-3383361</v>
      </c>
      <c r="G35" s="20"/>
      <c r="H35" s="20"/>
      <c r="I35" s="20"/>
      <c r="J35" s="20"/>
      <c r="K35" s="20"/>
      <c r="L35" s="20"/>
      <c r="M35" s="20">
        <v>-1629264</v>
      </c>
      <c r="N35" s="20">
        <v>-1629264</v>
      </c>
      <c r="O35" s="20"/>
      <c r="P35" s="20"/>
      <c r="Q35" s="20"/>
      <c r="R35" s="20"/>
      <c r="S35" s="20"/>
      <c r="T35" s="20"/>
      <c r="U35" s="20"/>
      <c r="V35" s="20"/>
      <c r="W35" s="20">
        <v>-1629264</v>
      </c>
      <c r="X35" s="20">
        <v>-4927912</v>
      </c>
      <c r="Y35" s="20">
        <v>3298648</v>
      </c>
      <c r="Z35" s="21">
        <v>-66.938045971600147</v>
      </c>
      <c r="AA35" s="22">
        <v>-3383361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-3112134</v>
      </c>
      <c r="D36" s="26">
        <f>SUM(D31:D35)</f>
        <v>0</v>
      </c>
      <c r="E36" s="27">
        <f t="shared" si="2"/>
        <v>-9476598</v>
      </c>
      <c r="F36" s="28">
        <f t="shared" si="2"/>
        <v>-3383361</v>
      </c>
      <c r="G36" s="28">
        <f t="shared" si="2"/>
        <v>-2151</v>
      </c>
      <c r="H36" s="28">
        <f t="shared" si="2"/>
        <v>-1732</v>
      </c>
      <c r="I36" s="28">
        <f t="shared" si="2"/>
        <v>-1376</v>
      </c>
      <c r="J36" s="28">
        <f t="shared" si="2"/>
        <v>-5259</v>
      </c>
      <c r="K36" s="28">
        <f t="shared" si="2"/>
        <v>-275</v>
      </c>
      <c r="L36" s="28">
        <f t="shared" si="2"/>
        <v>-4166</v>
      </c>
      <c r="M36" s="28">
        <f t="shared" si="2"/>
        <v>-1631551</v>
      </c>
      <c r="N36" s="28">
        <f t="shared" si="2"/>
        <v>-1635992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-1641251</v>
      </c>
      <c r="X36" s="28">
        <f t="shared" si="2"/>
        <v>-4927912</v>
      </c>
      <c r="Y36" s="28">
        <f t="shared" si="2"/>
        <v>3286661</v>
      </c>
      <c r="Z36" s="29">
        <f>+IF(X36&lt;&gt;0,+(Y36/X36)*100,0)</f>
        <v>-66.694798933097829</v>
      </c>
      <c r="AA36" s="30">
        <f>SUM(AA31:AA35)</f>
        <v>-3383361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106134419</v>
      </c>
      <c r="D38" s="32">
        <f>+D17+D27+D36</f>
        <v>0</v>
      </c>
      <c r="E38" s="33">
        <f t="shared" si="3"/>
        <v>-18393806</v>
      </c>
      <c r="F38" s="2">
        <f t="shared" si="3"/>
        <v>-39081445</v>
      </c>
      <c r="G38" s="2">
        <f t="shared" si="3"/>
        <v>21325546</v>
      </c>
      <c r="H38" s="2">
        <f t="shared" si="3"/>
        <v>6671684</v>
      </c>
      <c r="I38" s="2">
        <f t="shared" si="3"/>
        <v>5706954</v>
      </c>
      <c r="J38" s="2">
        <f t="shared" si="3"/>
        <v>33704184</v>
      </c>
      <c r="K38" s="2">
        <f t="shared" si="3"/>
        <v>6958707</v>
      </c>
      <c r="L38" s="2">
        <f t="shared" si="3"/>
        <v>6808021</v>
      </c>
      <c r="M38" s="2">
        <f t="shared" si="3"/>
        <v>3351711</v>
      </c>
      <c r="N38" s="2">
        <f t="shared" si="3"/>
        <v>17118439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50822623</v>
      </c>
      <c r="X38" s="2">
        <f t="shared" si="3"/>
        <v>-18603266</v>
      </c>
      <c r="Y38" s="2">
        <f t="shared" si="3"/>
        <v>69425889</v>
      </c>
      <c r="Z38" s="34">
        <f>+IF(X38&lt;&gt;0,+(Y38/X38)*100,0)</f>
        <v>-373.19193844779733</v>
      </c>
      <c r="AA38" s="35">
        <f>+AA17+AA27+AA36</f>
        <v>-39081445</v>
      </c>
    </row>
    <row r="39" spans="1:27" x14ac:dyDescent="0.25">
      <c r="A39" s="23" t="s">
        <v>60</v>
      </c>
      <c r="B39" s="17"/>
      <c r="C39" s="32">
        <v>335188389</v>
      </c>
      <c r="D39" s="32"/>
      <c r="E39" s="33">
        <v>351239408</v>
      </c>
      <c r="F39" s="2">
        <v>351239408</v>
      </c>
      <c r="G39" s="2">
        <v>441225084</v>
      </c>
      <c r="H39" s="2">
        <f>+G40+H60</f>
        <v>462550630</v>
      </c>
      <c r="I39" s="2">
        <f>+H40+I60</f>
        <v>469222314</v>
      </c>
      <c r="J39" s="2">
        <f>+G39</f>
        <v>441225084</v>
      </c>
      <c r="K39" s="2">
        <f>+I40+K60</f>
        <v>474929268</v>
      </c>
      <c r="L39" s="2">
        <f>+K40+L60</f>
        <v>481887975</v>
      </c>
      <c r="M39" s="2">
        <f>+L40+M60</f>
        <v>488695996</v>
      </c>
      <c r="N39" s="2">
        <f>+K39</f>
        <v>474929268</v>
      </c>
      <c r="O39" s="2">
        <f>+M40+O60</f>
        <v>492047707</v>
      </c>
      <c r="P39" s="2">
        <f>+O40+P60</f>
        <v>492047707</v>
      </c>
      <c r="Q39" s="2">
        <f>+P40+Q60</f>
        <v>492047707</v>
      </c>
      <c r="R39" s="2">
        <f>+O39</f>
        <v>492047707</v>
      </c>
      <c r="S39" s="2">
        <f>+Q40+S60</f>
        <v>492047707</v>
      </c>
      <c r="T39" s="2">
        <f>+S40+T60</f>
        <v>492047707</v>
      </c>
      <c r="U39" s="2">
        <f>+T40+U60</f>
        <v>492047707</v>
      </c>
      <c r="V39" s="2">
        <f>+S39</f>
        <v>492047707</v>
      </c>
      <c r="W39" s="2">
        <f>+G39</f>
        <v>441225084</v>
      </c>
      <c r="X39" s="2">
        <v>351239408</v>
      </c>
      <c r="Y39" s="2">
        <f>+W39-X39</f>
        <v>89985676</v>
      </c>
      <c r="Z39" s="34">
        <f>+IF(X39&lt;&gt;0,+(Y39/X39)*100,0)</f>
        <v>25.619470352825559</v>
      </c>
      <c r="AA39" s="35">
        <v>351239408</v>
      </c>
    </row>
    <row r="40" spans="1:27" x14ac:dyDescent="0.25">
      <c r="A40" s="41" t="s">
        <v>62</v>
      </c>
      <c r="B40" s="42" t="s">
        <v>61</v>
      </c>
      <c r="C40" s="43">
        <f>+C38+C39</f>
        <v>441322808</v>
      </c>
      <c r="D40" s="43">
        <f t="shared" ref="D40:AA40" si="4">+D38+D39</f>
        <v>0</v>
      </c>
      <c r="E40" s="44">
        <f t="shared" si="4"/>
        <v>332845602</v>
      </c>
      <c r="F40" s="45">
        <f t="shared" si="4"/>
        <v>312157963</v>
      </c>
      <c r="G40" s="45">
        <f t="shared" si="4"/>
        <v>462550630</v>
      </c>
      <c r="H40" s="45">
        <f t="shared" si="4"/>
        <v>469222314</v>
      </c>
      <c r="I40" s="45">
        <f t="shared" si="4"/>
        <v>474929268</v>
      </c>
      <c r="J40" s="45">
        <f>+I40</f>
        <v>474929268</v>
      </c>
      <c r="K40" s="45">
        <f t="shared" si="4"/>
        <v>481887975</v>
      </c>
      <c r="L40" s="45">
        <f t="shared" si="4"/>
        <v>488695996</v>
      </c>
      <c r="M40" s="45">
        <f t="shared" si="4"/>
        <v>492047707</v>
      </c>
      <c r="N40" s="45">
        <f>+M40</f>
        <v>492047707</v>
      </c>
      <c r="O40" s="45">
        <f t="shared" si="4"/>
        <v>492047707</v>
      </c>
      <c r="P40" s="45">
        <f t="shared" si="4"/>
        <v>492047707</v>
      </c>
      <c r="Q40" s="45">
        <f t="shared" si="4"/>
        <v>492047707</v>
      </c>
      <c r="R40" s="45">
        <f>+Q40</f>
        <v>492047707</v>
      </c>
      <c r="S40" s="45">
        <f t="shared" si="4"/>
        <v>492047707</v>
      </c>
      <c r="T40" s="45">
        <f t="shared" si="4"/>
        <v>492047707</v>
      </c>
      <c r="U40" s="45">
        <f t="shared" si="4"/>
        <v>492047707</v>
      </c>
      <c r="V40" s="45">
        <f>+U40</f>
        <v>492047707</v>
      </c>
      <c r="W40" s="45">
        <f>+V40</f>
        <v>492047707</v>
      </c>
      <c r="X40" s="45">
        <f t="shared" si="4"/>
        <v>332636142</v>
      </c>
      <c r="Y40" s="45">
        <f t="shared" si="4"/>
        <v>159411565</v>
      </c>
      <c r="Z40" s="46">
        <f>+IF(X40&lt;&gt;0,+(Y40/X40)*100,0)</f>
        <v>47.923705476358009</v>
      </c>
      <c r="AA40" s="47">
        <f t="shared" si="4"/>
        <v>312157963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441225084</v>
      </c>
      <c r="J60">
        <v>441225084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47198188</v>
      </c>
      <c r="D7" s="18"/>
      <c r="E7" s="19"/>
      <c r="F7" s="20"/>
      <c r="G7" s="20">
        <v>3817457</v>
      </c>
      <c r="H7" s="20">
        <v>4214365</v>
      </c>
      <c r="I7" s="20">
        <v>4086420</v>
      </c>
      <c r="J7" s="20">
        <v>12118242</v>
      </c>
      <c r="K7" s="20">
        <v>4812901</v>
      </c>
      <c r="L7" s="20">
        <v>4053959</v>
      </c>
      <c r="M7" s="20">
        <v>4130365</v>
      </c>
      <c r="N7" s="20">
        <v>12997225</v>
      </c>
      <c r="O7" s="20"/>
      <c r="P7" s="20"/>
      <c r="Q7" s="20"/>
      <c r="R7" s="20"/>
      <c r="S7" s="20"/>
      <c r="T7" s="20"/>
      <c r="U7" s="20"/>
      <c r="V7" s="20"/>
      <c r="W7" s="20">
        <v>25115467</v>
      </c>
      <c r="X7" s="20"/>
      <c r="Y7" s="20">
        <v>25115467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2716204</v>
      </c>
      <c r="D8" s="18"/>
      <c r="E8" s="19"/>
      <c r="F8" s="20"/>
      <c r="G8" s="20">
        <v>26428</v>
      </c>
      <c r="H8" s="20">
        <v>428704</v>
      </c>
      <c r="I8" s="20">
        <v>137013</v>
      </c>
      <c r="J8" s="20">
        <v>592145</v>
      </c>
      <c r="K8" s="20">
        <v>128762</v>
      </c>
      <c r="L8" s="20">
        <v>113582</v>
      </c>
      <c r="M8" s="20">
        <v>220061</v>
      </c>
      <c r="N8" s="20">
        <v>462405</v>
      </c>
      <c r="O8" s="20"/>
      <c r="P8" s="20"/>
      <c r="Q8" s="20"/>
      <c r="R8" s="20"/>
      <c r="S8" s="20"/>
      <c r="T8" s="20"/>
      <c r="U8" s="20"/>
      <c r="V8" s="20"/>
      <c r="W8" s="20">
        <v>1054550</v>
      </c>
      <c r="X8" s="20"/>
      <c r="Y8" s="20">
        <v>1054550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30626075</v>
      </c>
      <c r="D9" s="18"/>
      <c r="E9" s="19"/>
      <c r="F9" s="20"/>
      <c r="G9" s="20">
        <v>13654054</v>
      </c>
      <c r="H9" s="20"/>
      <c r="I9" s="20"/>
      <c r="J9" s="20">
        <v>13654054</v>
      </c>
      <c r="K9" s="20"/>
      <c r="L9" s="20"/>
      <c r="M9" s="20">
        <v>10923371</v>
      </c>
      <c r="N9" s="20">
        <v>10923371</v>
      </c>
      <c r="O9" s="20"/>
      <c r="P9" s="20"/>
      <c r="Q9" s="20"/>
      <c r="R9" s="20"/>
      <c r="S9" s="20"/>
      <c r="T9" s="20"/>
      <c r="U9" s="20"/>
      <c r="V9" s="20"/>
      <c r="W9" s="20">
        <v>24577425</v>
      </c>
      <c r="X9" s="20"/>
      <c r="Y9" s="20">
        <v>24577425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-9823874</v>
      </c>
      <c r="D14" s="18"/>
      <c r="E14" s="19"/>
      <c r="F14" s="20"/>
      <c r="G14" s="20">
        <v>-457526</v>
      </c>
      <c r="H14" s="20">
        <v>-630372</v>
      </c>
      <c r="I14" s="20">
        <v>-924993</v>
      </c>
      <c r="J14" s="20">
        <v>-2012891</v>
      </c>
      <c r="K14" s="20">
        <v>-1065299</v>
      </c>
      <c r="L14" s="20">
        <v>-1146117</v>
      </c>
      <c r="M14" s="20">
        <v>-1383571</v>
      </c>
      <c r="N14" s="20">
        <v>-3594987</v>
      </c>
      <c r="O14" s="20"/>
      <c r="P14" s="20"/>
      <c r="Q14" s="20"/>
      <c r="R14" s="20"/>
      <c r="S14" s="20"/>
      <c r="T14" s="20"/>
      <c r="U14" s="20"/>
      <c r="V14" s="20"/>
      <c r="W14" s="20">
        <v>-5607878</v>
      </c>
      <c r="X14" s="20"/>
      <c r="Y14" s="20">
        <v>-5607878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-5500007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-1420961</v>
      </c>
      <c r="N15" s="20">
        <v>-1420961</v>
      </c>
      <c r="O15" s="20"/>
      <c r="P15" s="20"/>
      <c r="Q15" s="20"/>
      <c r="R15" s="20"/>
      <c r="S15" s="20"/>
      <c r="T15" s="20"/>
      <c r="U15" s="20"/>
      <c r="V15" s="20"/>
      <c r="W15" s="20">
        <v>-1420961</v>
      </c>
      <c r="X15" s="20"/>
      <c r="Y15" s="20">
        <v>-1420961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65216586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17040413</v>
      </c>
      <c r="H17" s="28">
        <f t="shared" si="0"/>
        <v>4012697</v>
      </c>
      <c r="I17" s="28">
        <f t="shared" si="0"/>
        <v>3298440</v>
      </c>
      <c r="J17" s="28">
        <f t="shared" si="0"/>
        <v>24351550</v>
      </c>
      <c r="K17" s="28">
        <f t="shared" si="0"/>
        <v>3876364</v>
      </c>
      <c r="L17" s="28">
        <f t="shared" si="0"/>
        <v>3021424</v>
      </c>
      <c r="M17" s="28">
        <f t="shared" si="0"/>
        <v>12469265</v>
      </c>
      <c r="N17" s="28">
        <f t="shared" si="0"/>
        <v>19367053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43718603</v>
      </c>
      <c r="X17" s="28">
        <f t="shared" si="0"/>
        <v>0</v>
      </c>
      <c r="Y17" s="28">
        <f t="shared" si="0"/>
        <v>43718603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-15774197</v>
      </c>
      <c r="D26" s="18"/>
      <c r="E26" s="19"/>
      <c r="F26" s="20"/>
      <c r="G26" s="20">
        <v>-740713</v>
      </c>
      <c r="H26" s="20">
        <v>-396330</v>
      </c>
      <c r="I26" s="20">
        <v>-3500764</v>
      </c>
      <c r="J26" s="20">
        <v>-4637807</v>
      </c>
      <c r="K26" s="20">
        <v>-3618494</v>
      </c>
      <c r="L26" s="20">
        <v>-2483294</v>
      </c>
      <c r="M26" s="20">
        <v>-2607957</v>
      </c>
      <c r="N26" s="20">
        <v>-8709745</v>
      </c>
      <c r="O26" s="20"/>
      <c r="P26" s="20"/>
      <c r="Q26" s="20"/>
      <c r="R26" s="20"/>
      <c r="S26" s="20"/>
      <c r="T26" s="20"/>
      <c r="U26" s="20"/>
      <c r="V26" s="20"/>
      <c r="W26" s="20">
        <v>-13347552</v>
      </c>
      <c r="X26" s="20"/>
      <c r="Y26" s="20">
        <v>-13347552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-15774197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-740713</v>
      </c>
      <c r="H27" s="28">
        <f t="shared" si="1"/>
        <v>-396330</v>
      </c>
      <c r="I27" s="28">
        <f t="shared" si="1"/>
        <v>-3500764</v>
      </c>
      <c r="J27" s="28">
        <f t="shared" si="1"/>
        <v>-4637807</v>
      </c>
      <c r="K27" s="28">
        <f t="shared" si="1"/>
        <v>-3618494</v>
      </c>
      <c r="L27" s="28">
        <f t="shared" si="1"/>
        <v>-2483294</v>
      </c>
      <c r="M27" s="28">
        <f t="shared" si="1"/>
        <v>-2607957</v>
      </c>
      <c r="N27" s="28">
        <f t="shared" si="1"/>
        <v>-8709745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-13347552</v>
      </c>
      <c r="X27" s="28">
        <f t="shared" si="1"/>
        <v>0</v>
      </c>
      <c r="Y27" s="28">
        <f t="shared" si="1"/>
        <v>-13347552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49442389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16299700</v>
      </c>
      <c r="H38" s="2">
        <f t="shared" si="3"/>
        <v>3616367</v>
      </c>
      <c r="I38" s="2">
        <f t="shared" si="3"/>
        <v>-202324</v>
      </c>
      <c r="J38" s="2">
        <f t="shared" si="3"/>
        <v>19713743</v>
      </c>
      <c r="K38" s="2">
        <f t="shared" si="3"/>
        <v>257870</v>
      </c>
      <c r="L38" s="2">
        <f t="shared" si="3"/>
        <v>538130</v>
      </c>
      <c r="M38" s="2">
        <f t="shared" si="3"/>
        <v>9861308</v>
      </c>
      <c r="N38" s="2">
        <f t="shared" si="3"/>
        <v>10657308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30371051</v>
      </c>
      <c r="X38" s="2">
        <f t="shared" si="3"/>
        <v>0</v>
      </c>
      <c r="Y38" s="2">
        <f t="shared" si="3"/>
        <v>30371051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16299700</v>
      </c>
      <c r="I39" s="2">
        <f>+H40+I60</f>
        <v>19916067</v>
      </c>
      <c r="J39" s="2">
        <f>+G39</f>
        <v>0</v>
      </c>
      <c r="K39" s="2">
        <f>+I40+K60</f>
        <v>19713743</v>
      </c>
      <c r="L39" s="2">
        <f>+K40+L60</f>
        <v>19971613</v>
      </c>
      <c r="M39" s="2">
        <f>+L40+M60</f>
        <v>20509743</v>
      </c>
      <c r="N39" s="2">
        <f>+K39</f>
        <v>19713743</v>
      </c>
      <c r="O39" s="2">
        <f>+M40+O60</f>
        <v>30371051</v>
      </c>
      <c r="P39" s="2">
        <f>+O40+P60</f>
        <v>30371051</v>
      </c>
      <c r="Q39" s="2">
        <f>+P40+Q60</f>
        <v>30371051</v>
      </c>
      <c r="R39" s="2">
        <f>+O39</f>
        <v>30371051</v>
      </c>
      <c r="S39" s="2">
        <f>+Q40+S60</f>
        <v>30371051</v>
      </c>
      <c r="T39" s="2">
        <f>+S40+T60</f>
        <v>30371051</v>
      </c>
      <c r="U39" s="2">
        <f>+T40+U60</f>
        <v>30371051</v>
      </c>
      <c r="V39" s="2">
        <f>+S39</f>
        <v>30371051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49442389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16299700</v>
      </c>
      <c r="H40" s="45">
        <f t="shared" si="4"/>
        <v>19916067</v>
      </c>
      <c r="I40" s="45">
        <f t="shared" si="4"/>
        <v>19713743</v>
      </c>
      <c r="J40" s="45">
        <f>+I40</f>
        <v>19713743</v>
      </c>
      <c r="K40" s="45">
        <f t="shared" si="4"/>
        <v>19971613</v>
      </c>
      <c r="L40" s="45">
        <f t="shared" si="4"/>
        <v>20509743</v>
      </c>
      <c r="M40" s="45">
        <f t="shared" si="4"/>
        <v>30371051</v>
      </c>
      <c r="N40" s="45">
        <f>+M40</f>
        <v>30371051</v>
      </c>
      <c r="O40" s="45">
        <f t="shared" si="4"/>
        <v>30371051</v>
      </c>
      <c r="P40" s="45">
        <f t="shared" si="4"/>
        <v>30371051</v>
      </c>
      <c r="Q40" s="45">
        <f t="shared" si="4"/>
        <v>30371051</v>
      </c>
      <c r="R40" s="45">
        <f>+Q40</f>
        <v>30371051</v>
      </c>
      <c r="S40" s="45">
        <f t="shared" si="4"/>
        <v>30371051</v>
      </c>
      <c r="T40" s="45">
        <f t="shared" si="4"/>
        <v>30371051</v>
      </c>
      <c r="U40" s="45">
        <f t="shared" si="4"/>
        <v>30371051</v>
      </c>
      <c r="V40" s="45">
        <f>+U40</f>
        <v>30371051</v>
      </c>
      <c r="W40" s="45">
        <f>+V40</f>
        <v>30371051</v>
      </c>
      <c r="X40" s="45">
        <f t="shared" si="4"/>
        <v>0</v>
      </c>
      <c r="Y40" s="45">
        <f t="shared" si="4"/>
        <v>30371051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60893</v>
      </c>
      <c r="D7" s="18"/>
      <c r="E7" s="19"/>
      <c r="F7" s="20"/>
      <c r="G7" s="20">
        <v>59</v>
      </c>
      <c r="H7" s="20"/>
      <c r="I7" s="20"/>
      <c r="J7" s="20">
        <v>59</v>
      </c>
      <c r="K7" s="20"/>
      <c r="L7" s="20">
        <v>14297</v>
      </c>
      <c r="M7" s="20"/>
      <c r="N7" s="20">
        <v>14297</v>
      </c>
      <c r="O7" s="20"/>
      <c r="P7" s="20"/>
      <c r="Q7" s="20"/>
      <c r="R7" s="20"/>
      <c r="S7" s="20"/>
      <c r="T7" s="20"/>
      <c r="U7" s="20"/>
      <c r="V7" s="20"/>
      <c r="W7" s="20">
        <v>14356</v>
      </c>
      <c r="X7" s="20"/>
      <c r="Y7" s="20">
        <v>14356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96</v>
      </c>
      <c r="D8" s="18"/>
      <c r="E8" s="19">
        <v>5430</v>
      </c>
      <c r="F8" s="20">
        <v>5430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2718</v>
      </c>
      <c r="Y8" s="20">
        <v>-2718</v>
      </c>
      <c r="Z8" s="21">
        <v>-100</v>
      </c>
      <c r="AA8" s="22">
        <v>5430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-11910270</v>
      </c>
      <c r="D14" s="18"/>
      <c r="E14" s="19"/>
      <c r="F14" s="20"/>
      <c r="G14" s="20">
        <v>-696760</v>
      </c>
      <c r="H14" s="20">
        <v>-1026731</v>
      </c>
      <c r="I14" s="20">
        <v>-787492</v>
      </c>
      <c r="J14" s="20">
        <v>-2510983</v>
      </c>
      <c r="K14" s="20">
        <v>-611414</v>
      </c>
      <c r="L14" s="20">
        <v>-355718</v>
      </c>
      <c r="M14" s="20">
        <v>-1218260</v>
      </c>
      <c r="N14" s="20">
        <v>-2185392</v>
      </c>
      <c r="O14" s="20"/>
      <c r="P14" s="20"/>
      <c r="Q14" s="20"/>
      <c r="R14" s="20"/>
      <c r="S14" s="20"/>
      <c r="T14" s="20"/>
      <c r="U14" s="20"/>
      <c r="V14" s="20"/>
      <c r="W14" s="20">
        <v>-4696375</v>
      </c>
      <c r="X14" s="20"/>
      <c r="Y14" s="20">
        <v>-4696375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-11849281</v>
      </c>
      <c r="D17" s="26">
        <f>SUM(D6:D16)</f>
        <v>0</v>
      </c>
      <c r="E17" s="27">
        <f t="shared" si="0"/>
        <v>5430</v>
      </c>
      <c r="F17" s="28">
        <f t="shared" si="0"/>
        <v>5430</v>
      </c>
      <c r="G17" s="28">
        <f t="shared" si="0"/>
        <v>-696701</v>
      </c>
      <c r="H17" s="28">
        <f t="shared" si="0"/>
        <v>-1026731</v>
      </c>
      <c r="I17" s="28">
        <f t="shared" si="0"/>
        <v>-787492</v>
      </c>
      <c r="J17" s="28">
        <f t="shared" si="0"/>
        <v>-2510924</v>
      </c>
      <c r="K17" s="28">
        <f t="shared" si="0"/>
        <v>-611414</v>
      </c>
      <c r="L17" s="28">
        <f t="shared" si="0"/>
        <v>-341421</v>
      </c>
      <c r="M17" s="28">
        <f t="shared" si="0"/>
        <v>-1218260</v>
      </c>
      <c r="N17" s="28">
        <f t="shared" si="0"/>
        <v>-2171095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-4682019</v>
      </c>
      <c r="X17" s="28">
        <f t="shared" si="0"/>
        <v>2718</v>
      </c>
      <c r="Y17" s="28">
        <f t="shared" si="0"/>
        <v>-4684737</v>
      </c>
      <c r="Z17" s="29">
        <f>+IF(X17&lt;&gt;0,+(Y17/X17)*100,0)</f>
        <v>-172359.71302428257</v>
      </c>
      <c r="AA17" s="30">
        <f>SUM(AA6:AA16)</f>
        <v>5430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-5218198</v>
      </c>
      <c r="D26" s="18"/>
      <c r="E26" s="19">
        <v>-16343478</v>
      </c>
      <c r="F26" s="20">
        <v>-16343478</v>
      </c>
      <c r="G26" s="20"/>
      <c r="H26" s="20"/>
      <c r="I26" s="20">
        <v>-1675235</v>
      </c>
      <c r="J26" s="20">
        <v>-1675235</v>
      </c>
      <c r="K26" s="20"/>
      <c r="L26" s="20">
        <v>-1249436</v>
      </c>
      <c r="M26" s="20">
        <v>-1527312</v>
      </c>
      <c r="N26" s="20">
        <v>-2776748</v>
      </c>
      <c r="O26" s="20"/>
      <c r="P26" s="20"/>
      <c r="Q26" s="20"/>
      <c r="R26" s="20"/>
      <c r="S26" s="20"/>
      <c r="T26" s="20"/>
      <c r="U26" s="20"/>
      <c r="V26" s="20"/>
      <c r="W26" s="20">
        <v>-4451983</v>
      </c>
      <c r="X26" s="20">
        <v>-8171730</v>
      </c>
      <c r="Y26" s="20">
        <v>3719747</v>
      </c>
      <c r="Z26" s="21">
        <v>-45.519700234833991</v>
      </c>
      <c r="AA26" s="22">
        <v>-16343478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-5218198</v>
      </c>
      <c r="D27" s="26">
        <f>SUM(D21:D26)</f>
        <v>0</v>
      </c>
      <c r="E27" s="27">
        <f t="shared" si="1"/>
        <v>-16343478</v>
      </c>
      <c r="F27" s="28">
        <f t="shared" si="1"/>
        <v>-16343478</v>
      </c>
      <c r="G27" s="28">
        <f t="shared" si="1"/>
        <v>0</v>
      </c>
      <c r="H27" s="28">
        <f t="shared" si="1"/>
        <v>0</v>
      </c>
      <c r="I27" s="28">
        <f t="shared" si="1"/>
        <v>-1675235</v>
      </c>
      <c r="J27" s="28">
        <f t="shared" si="1"/>
        <v>-1675235</v>
      </c>
      <c r="K27" s="28">
        <f t="shared" si="1"/>
        <v>0</v>
      </c>
      <c r="L27" s="28">
        <f t="shared" si="1"/>
        <v>-1249436</v>
      </c>
      <c r="M27" s="28">
        <f t="shared" si="1"/>
        <v>-1527312</v>
      </c>
      <c r="N27" s="28">
        <f t="shared" si="1"/>
        <v>-2776748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-4451983</v>
      </c>
      <c r="X27" s="28">
        <f t="shared" si="1"/>
        <v>-8171730</v>
      </c>
      <c r="Y27" s="28">
        <f t="shared" si="1"/>
        <v>3719747</v>
      </c>
      <c r="Z27" s="29">
        <f>+IF(X27&lt;&gt;0,+(Y27/X27)*100,0)</f>
        <v>-45.519700234833991</v>
      </c>
      <c r="AA27" s="30">
        <f>SUM(AA21:AA26)</f>
        <v>-16343478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-17067479</v>
      </c>
      <c r="D38" s="32">
        <f>+D17+D27+D36</f>
        <v>0</v>
      </c>
      <c r="E38" s="33">
        <f t="shared" si="3"/>
        <v>-16338048</v>
      </c>
      <c r="F38" s="2">
        <f t="shared" si="3"/>
        <v>-16338048</v>
      </c>
      <c r="G38" s="2">
        <f t="shared" si="3"/>
        <v>-696701</v>
      </c>
      <c r="H38" s="2">
        <f t="shared" si="3"/>
        <v>-1026731</v>
      </c>
      <c r="I38" s="2">
        <f t="shared" si="3"/>
        <v>-2462727</v>
      </c>
      <c r="J38" s="2">
        <f t="shared" si="3"/>
        <v>-4186159</v>
      </c>
      <c r="K38" s="2">
        <f t="shared" si="3"/>
        <v>-611414</v>
      </c>
      <c r="L38" s="2">
        <f t="shared" si="3"/>
        <v>-1590857</v>
      </c>
      <c r="M38" s="2">
        <f t="shared" si="3"/>
        <v>-2745572</v>
      </c>
      <c r="N38" s="2">
        <f t="shared" si="3"/>
        <v>-4947843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-9134002</v>
      </c>
      <c r="X38" s="2">
        <f t="shared" si="3"/>
        <v>-8169012</v>
      </c>
      <c r="Y38" s="2">
        <f t="shared" si="3"/>
        <v>-964990</v>
      </c>
      <c r="Z38" s="34">
        <f>+IF(X38&lt;&gt;0,+(Y38/X38)*100,0)</f>
        <v>11.812811634993315</v>
      </c>
      <c r="AA38" s="35">
        <f>+AA17+AA27+AA36</f>
        <v>-16338048</v>
      </c>
    </row>
    <row r="39" spans="1:27" x14ac:dyDescent="0.25">
      <c r="A39" s="23" t="s">
        <v>60</v>
      </c>
      <c r="B39" s="17"/>
      <c r="C39" s="32">
        <v>-22272928</v>
      </c>
      <c r="D39" s="32"/>
      <c r="E39" s="33"/>
      <c r="F39" s="2"/>
      <c r="G39" s="2">
        <v>-39346640</v>
      </c>
      <c r="H39" s="2">
        <f>+G40+H60</f>
        <v>-40043341</v>
      </c>
      <c r="I39" s="2">
        <f>+H40+I60</f>
        <v>-41070072</v>
      </c>
      <c r="J39" s="2">
        <f>+G39</f>
        <v>-39346640</v>
      </c>
      <c r="K39" s="2">
        <f>+I40+K60</f>
        <v>-43532799</v>
      </c>
      <c r="L39" s="2">
        <f>+K40+L60</f>
        <v>-44144213</v>
      </c>
      <c r="M39" s="2">
        <f>+L40+M60</f>
        <v>-45735070</v>
      </c>
      <c r="N39" s="2">
        <f>+K39</f>
        <v>-43532799</v>
      </c>
      <c r="O39" s="2">
        <f>+M40+O60</f>
        <v>-48480642</v>
      </c>
      <c r="P39" s="2">
        <f>+O40+P60</f>
        <v>-48480642</v>
      </c>
      <c r="Q39" s="2">
        <f>+P40+Q60</f>
        <v>-48480642</v>
      </c>
      <c r="R39" s="2">
        <f>+O39</f>
        <v>-48480642</v>
      </c>
      <c r="S39" s="2">
        <f>+Q40+S60</f>
        <v>-48480642</v>
      </c>
      <c r="T39" s="2">
        <f>+S40+T60</f>
        <v>-48480642</v>
      </c>
      <c r="U39" s="2">
        <f>+T40+U60</f>
        <v>-48480642</v>
      </c>
      <c r="V39" s="2">
        <f>+S39</f>
        <v>-48480642</v>
      </c>
      <c r="W39" s="2">
        <f>+G39</f>
        <v>-39346640</v>
      </c>
      <c r="X39" s="2"/>
      <c r="Y39" s="2">
        <f>+W39-X39</f>
        <v>-39346640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-39340407</v>
      </c>
      <c r="D40" s="43">
        <f t="shared" ref="D40:AA40" si="4">+D38+D39</f>
        <v>0</v>
      </c>
      <c r="E40" s="44">
        <f t="shared" si="4"/>
        <v>-16338048</v>
      </c>
      <c r="F40" s="45">
        <f t="shared" si="4"/>
        <v>-16338048</v>
      </c>
      <c r="G40" s="45">
        <f t="shared" si="4"/>
        <v>-40043341</v>
      </c>
      <c r="H40" s="45">
        <f t="shared" si="4"/>
        <v>-41070072</v>
      </c>
      <c r="I40" s="45">
        <f t="shared" si="4"/>
        <v>-43532799</v>
      </c>
      <c r="J40" s="45">
        <f>+I40</f>
        <v>-43532799</v>
      </c>
      <c r="K40" s="45">
        <f t="shared" si="4"/>
        <v>-44144213</v>
      </c>
      <c r="L40" s="45">
        <f t="shared" si="4"/>
        <v>-45735070</v>
      </c>
      <c r="M40" s="45">
        <f t="shared" si="4"/>
        <v>-48480642</v>
      </c>
      <c r="N40" s="45">
        <f>+M40</f>
        <v>-48480642</v>
      </c>
      <c r="O40" s="45">
        <f t="shared" si="4"/>
        <v>-48480642</v>
      </c>
      <c r="P40" s="45">
        <f t="shared" si="4"/>
        <v>-48480642</v>
      </c>
      <c r="Q40" s="45">
        <f t="shared" si="4"/>
        <v>-48480642</v>
      </c>
      <c r="R40" s="45">
        <f>+Q40</f>
        <v>-48480642</v>
      </c>
      <c r="S40" s="45">
        <f t="shared" si="4"/>
        <v>-48480642</v>
      </c>
      <c r="T40" s="45">
        <f t="shared" si="4"/>
        <v>-48480642</v>
      </c>
      <c r="U40" s="45">
        <f t="shared" si="4"/>
        <v>-48480642</v>
      </c>
      <c r="V40" s="45">
        <f>+U40</f>
        <v>-48480642</v>
      </c>
      <c r="W40" s="45">
        <f>+V40</f>
        <v>-48480642</v>
      </c>
      <c r="X40" s="45">
        <f t="shared" si="4"/>
        <v>-8169012</v>
      </c>
      <c r="Y40" s="45">
        <f t="shared" si="4"/>
        <v>-40311630</v>
      </c>
      <c r="Z40" s="46">
        <f>+IF(X40&lt;&gt;0,+(Y40/X40)*100,0)</f>
        <v>493.47007936822712</v>
      </c>
      <c r="AA40" s="47">
        <f t="shared" si="4"/>
        <v>-16338048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-39346640</v>
      </c>
      <c r="J60">
        <v>-39346640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-158351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-158351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-158351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-158351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104100551</v>
      </c>
      <c r="D7" s="18"/>
      <c r="E7" s="19">
        <v>138336509</v>
      </c>
      <c r="F7" s="20">
        <v>138336509</v>
      </c>
      <c r="G7" s="20">
        <v>9489399</v>
      </c>
      <c r="H7" s="20">
        <v>12065602</v>
      </c>
      <c r="I7" s="20">
        <v>10611938</v>
      </c>
      <c r="J7" s="20">
        <v>32166939</v>
      </c>
      <c r="K7" s="20">
        <v>11174974</v>
      </c>
      <c r="L7" s="20">
        <v>8991322</v>
      </c>
      <c r="M7" s="20">
        <v>9205803</v>
      </c>
      <c r="N7" s="20">
        <v>29372099</v>
      </c>
      <c r="O7" s="20"/>
      <c r="P7" s="20"/>
      <c r="Q7" s="20"/>
      <c r="R7" s="20"/>
      <c r="S7" s="20"/>
      <c r="T7" s="20"/>
      <c r="U7" s="20"/>
      <c r="V7" s="20"/>
      <c r="W7" s="20">
        <v>61539038</v>
      </c>
      <c r="X7" s="20">
        <v>66314032</v>
      </c>
      <c r="Y7" s="20">
        <v>-4774994</v>
      </c>
      <c r="Z7" s="21">
        <v>-7.2005786045402882</v>
      </c>
      <c r="AA7" s="22">
        <v>138336509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9612669</v>
      </c>
      <c r="F8" s="20">
        <v>9612669</v>
      </c>
      <c r="G8" s="20"/>
      <c r="H8" s="20">
        <v>870</v>
      </c>
      <c r="I8" s="20"/>
      <c r="J8" s="20">
        <v>870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870</v>
      </c>
      <c r="X8" s="20">
        <v>3818700</v>
      </c>
      <c r="Y8" s="20">
        <v>-3817830</v>
      </c>
      <c r="Z8" s="21">
        <v>-99.977217377641608</v>
      </c>
      <c r="AA8" s="22">
        <v>9612669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24672181</v>
      </c>
      <c r="F9" s="20">
        <v>24672181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5841346</v>
      </c>
      <c r="Y9" s="20">
        <v>-5841346</v>
      </c>
      <c r="Z9" s="21">
        <v>-100</v>
      </c>
      <c r="AA9" s="22">
        <v>24672181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-68200717</v>
      </c>
      <c r="D14" s="18"/>
      <c r="E14" s="19"/>
      <c r="F14" s="20"/>
      <c r="G14" s="20">
        <v>-6083767</v>
      </c>
      <c r="H14" s="20">
        <v>-5241376</v>
      </c>
      <c r="I14" s="20">
        <v>-3415313</v>
      </c>
      <c r="J14" s="20">
        <v>-14740456</v>
      </c>
      <c r="K14" s="20">
        <v>-5953695</v>
      </c>
      <c r="L14" s="20">
        <v>-7128684</v>
      </c>
      <c r="M14" s="20">
        <v>-5353003</v>
      </c>
      <c r="N14" s="20">
        <v>-18435382</v>
      </c>
      <c r="O14" s="20"/>
      <c r="P14" s="20"/>
      <c r="Q14" s="20"/>
      <c r="R14" s="20"/>
      <c r="S14" s="20"/>
      <c r="T14" s="20"/>
      <c r="U14" s="20"/>
      <c r="V14" s="20"/>
      <c r="W14" s="20">
        <v>-33175838</v>
      </c>
      <c r="X14" s="20"/>
      <c r="Y14" s="20">
        <v>-33175838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-22252321</v>
      </c>
      <c r="F15" s="20">
        <v>-28746509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-15047458</v>
      </c>
      <c r="Y15" s="20">
        <v>15047458</v>
      </c>
      <c r="Z15" s="21">
        <v>-100</v>
      </c>
      <c r="AA15" s="22">
        <v>-28746509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35899834</v>
      </c>
      <c r="D17" s="26">
        <f>SUM(D6:D16)</f>
        <v>0</v>
      </c>
      <c r="E17" s="27">
        <f t="shared" si="0"/>
        <v>150369038</v>
      </c>
      <c r="F17" s="28">
        <f t="shared" si="0"/>
        <v>143874850</v>
      </c>
      <c r="G17" s="28">
        <f t="shared" si="0"/>
        <v>3405632</v>
      </c>
      <c r="H17" s="28">
        <f t="shared" si="0"/>
        <v>6825096</v>
      </c>
      <c r="I17" s="28">
        <f t="shared" si="0"/>
        <v>7196625</v>
      </c>
      <c r="J17" s="28">
        <f t="shared" si="0"/>
        <v>17427353</v>
      </c>
      <c r="K17" s="28">
        <f t="shared" si="0"/>
        <v>5221279</v>
      </c>
      <c r="L17" s="28">
        <f t="shared" si="0"/>
        <v>1862638</v>
      </c>
      <c r="M17" s="28">
        <f t="shared" si="0"/>
        <v>3852800</v>
      </c>
      <c r="N17" s="28">
        <f t="shared" si="0"/>
        <v>10936717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28364070</v>
      </c>
      <c r="X17" s="28">
        <f t="shared" si="0"/>
        <v>60926620</v>
      </c>
      <c r="Y17" s="28">
        <f t="shared" si="0"/>
        <v>-32562550</v>
      </c>
      <c r="Z17" s="29">
        <f>+IF(X17&lt;&gt;0,+(Y17/X17)*100,0)</f>
        <v>-53.445521842504974</v>
      </c>
      <c r="AA17" s="30">
        <f>SUM(AA6:AA16)</f>
        <v>143874850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-267877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-16305337</v>
      </c>
      <c r="D26" s="18"/>
      <c r="E26" s="19"/>
      <c r="F26" s="20"/>
      <c r="G26" s="20">
        <v>-7093449</v>
      </c>
      <c r="H26" s="20">
        <v>-2597701</v>
      </c>
      <c r="I26" s="20">
        <v>-979517</v>
      </c>
      <c r="J26" s="20">
        <v>-10670667</v>
      </c>
      <c r="K26" s="20">
        <v>-3865112</v>
      </c>
      <c r="L26" s="20">
        <v>-15345037</v>
      </c>
      <c r="M26" s="20">
        <v>-5247395</v>
      </c>
      <c r="N26" s="20">
        <v>-24457544</v>
      </c>
      <c r="O26" s="20"/>
      <c r="P26" s="20"/>
      <c r="Q26" s="20"/>
      <c r="R26" s="20"/>
      <c r="S26" s="20"/>
      <c r="T26" s="20"/>
      <c r="U26" s="20"/>
      <c r="V26" s="20"/>
      <c r="W26" s="20">
        <v>-35128211</v>
      </c>
      <c r="X26" s="20"/>
      <c r="Y26" s="20">
        <v>-35128211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-16573214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-7093449</v>
      </c>
      <c r="H27" s="28">
        <f t="shared" si="1"/>
        <v>-2597701</v>
      </c>
      <c r="I27" s="28">
        <f t="shared" si="1"/>
        <v>-979517</v>
      </c>
      <c r="J27" s="28">
        <f t="shared" si="1"/>
        <v>-10670667</v>
      </c>
      <c r="K27" s="28">
        <f t="shared" si="1"/>
        <v>-3865112</v>
      </c>
      <c r="L27" s="28">
        <f t="shared" si="1"/>
        <v>-15345037</v>
      </c>
      <c r="M27" s="28">
        <f t="shared" si="1"/>
        <v>-5247395</v>
      </c>
      <c r="N27" s="28">
        <f t="shared" si="1"/>
        <v>-24457544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-35128211</v>
      </c>
      <c r="X27" s="28">
        <f t="shared" si="1"/>
        <v>0</v>
      </c>
      <c r="Y27" s="28">
        <f t="shared" si="1"/>
        <v>-35128211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19326620</v>
      </c>
      <c r="D38" s="32">
        <f>+D17+D27+D36</f>
        <v>0</v>
      </c>
      <c r="E38" s="33">
        <f t="shared" si="3"/>
        <v>150369038</v>
      </c>
      <c r="F38" s="2">
        <f t="shared" si="3"/>
        <v>143874850</v>
      </c>
      <c r="G38" s="2">
        <f t="shared" si="3"/>
        <v>-3687817</v>
      </c>
      <c r="H38" s="2">
        <f t="shared" si="3"/>
        <v>4227395</v>
      </c>
      <c r="I38" s="2">
        <f t="shared" si="3"/>
        <v>6217108</v>
      </c>
      <c r="J38" s="2">
        <f t="shared" si="3"/>
        <v>6756686</v>
      </c>
      <c r="K38" s="2">
        <f t="shared" si="3"/>
        <v>1356167</v>
      </c>
      <c r="L38" s="2">
        <f t="shared" si="3"/>
        <v>-13482399</v>
      </c>
      <c r="M38" s="2">
        <f t="shared" si="3"/>
        <v>-1394595</v>
      </c>
      <c r="N38" s="2">
        <f t="shared" si="3"/>
        <v>-13520827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-6764141</v>
      </c>
      <c r="X38" s="2">
        <f t="shared" si="3"/>
        <v>60926620</v>
      </c>
      <c r="Y38" s="2">
        <f t="shared" si="3"/>
        <v>-67690761</v>
      </c>
      <c r="Z38" s="34">
        <f>+IF(X38&lt;&gt;0,+(Y38/X38)*100,0)</f>
        <v>-111.10211103127008</v>
      </c>
      <c r="AA38" s="35">
        <f>+AA17+AA27+AA36</f>
        <v>143874850</v>
      </c>
    </row>
    <row r="39" spans="1:27" x14ac:dyDescent="0.25">
      <c r="A39" s="23" t="s">
        <v>60</v>
      </c>
      <c r="B39" s="17"/>
      <c r="C39" s="32">
        <v>8424222</v>
      </c>
      <c r="D39" s="32"/>
      <c r="E39" s="33"/>
      <c r="F39" s="2"/>
      <c r="G39" s="2">
        <v>27915392</v>
      </c>
      <c r="H39" s="2">
        <f>+G40+H60</f>
        <v>24227575</v>
      </c>
      <c r="I39" s="2">
        <f>+H40+I60</f>
        <v>28454970</v>
      </c>
      <c r="J39" s="2">
        <f>+G39</f>
        <v>27915392</v>
      </c>
      <c r="K39" s="2">
        <f>+I40+K60</f>
        <v>34672078</v>
      </c>
      <c r="L39" s="2">
        <f>+K40+L60</f>
        <v>36028245</v>
      </c>
      <c r="M39" s="2">
        <f>+L40+M60</f>
        <v>22545846</v>
      </c>
      <c r="N39" s="2">
        <f>+K39</f>
        <v>34672078</v>
      </c>
      <c r="O39" s="2">
        <f>+M40+O60</f>
        <v>21151251</v>
      </c>
      <c r="P39" s="2">
        <f>+O40+P60</f>
        <v>21151251</v>
      </c>
      <c r="Q39" s="2">
        <f>+P40+Q60</f>
        <v>21151251</v>
      </c>
      <c r="R39" s="2">
        <f>+O39</f>
        <v>21151251</v>
      </c>
      <c r="S39" s="2">
        <f>+Q40+S60</f>
        <v>21151251</v>
      </c>
      <c r="T39" s="2">
        <f>+S40+T60</f>
        <v>21151251</v>
      </c>
      <c r="U39" s="2">
        <f>+T40+U60</f>
        <v>21151251</v>
      </c>
      <c r="V39" s="2">
        <f>+S39</f>
        <v>21151251</v>
      </c>
      <c r="W39" s="2">
        <f>+G39</f>
        <v>27915392</v>
      </c>
      <c r="X39" s="2"/>
      <c r="Y39" s="2">
        <f>+W39-X39</f>
        <v>27915392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27750842</v>
      </c>
      <c r="D40" s="43">
        <f t="shared" ref="D40:AA40" si="4">+D38+D39</f>
        <v>0</v>
      </c>
      <c r="E40" s="44">
        <f t="shared" si="4"/>
        <v>150369038</v>
      </c>
      <c r="F40" s="45">
        <f t="shared" si="4"/>
        <v>143874850</v>
      </c>
      <c r="G40" s="45">
        <f t="shared" si="4"/>
        <v>24227575</v>
      </c>
      <c r="H40" s="45">
        <f t="shared" si="4"/>
        <v>28454970</v>
      </c>
      <c r="I40" s="45">
        <f t="shared" si="4"/>
        <v>34672078</v>
      </c>
      <c r="J40" s="45">
        <f>+I40</f>
        <v>34672078</v>
      </c>
      <c r="K40" s="45">
        <f t="shared" si="4"/>
        <v>36028245</v>
      </c>
      <c r="L40" s="45">
        <f t="shared" si="4"/>
        <v>22545846</v>
      </c>
      <c r="M40" s="45">
        <f t="shared" si="4"/>
        <v>21151251</v>
      </c>
      <c r="N40" s="45">
        <f>+M40</f>
        <v>21151251</v>
      </c>
      <c r="O40" s="45">
        <f t="shared" si="4"/>
        <v>21151251</v>
      </c>
      <c r="P40" s="45">
        <f t="shared" si="4"/>
        <v>21151251</v>
      </c>
      <c r="Q40" s="45">
        <f t="shared" si="4"/>
        <v>21151251</v>
      </c>
      <c r="R40" s="45">
        <f>+Q40</f>
        <v>21151251</v>
      </c>
      <c r="S40" s="45">
        <f t="shared" si="4"/>
        <v>21151251</v>
      </c>
      <c r="T40" s="45">
        <f t="shared" si="4"/>
        <v>21151251</v>
      </c>
      <c r="U40" s="45">
        <f t="shared" si="4"/>
        <v>21151251</v>
      </c>
      <c r="V40" s="45">
        <f>+U40</f>
        <v>21151251</v>
      </c>
      <c r="W40" s="45">
        <f>+V40</f>
        <v>21151251</v>
      </c>
      <c r="X40" s="45">
        <f t="shared" si="4"/>
        <v>60926620</v>
      </c>
      <c r="Y40" s="45">
        <f t="shared" si="4"/>
        <v>-39775369</v>
      </c>
      <c r="Z40" s="46">
        <f>+IF(X40&lt;&gt;0,+(Y40/X40)*100,0)</f>
        <v>-65.284056460049811</v>
      </c>
      <c r="AA40" s="47">
        <f t="shared" si="4"/>
        <v>143874850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27915392</v>
      </c>
      <c r="J60">
        <v>27915392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137337</v>
      </c>
      <c r="D7" s="18"/>
      <c r="E7" s="19"/>
      <c r="F7" s="20"/>
      <c r="G7" s="20">
        <v>35309</v>
      </c>
      <c r="H7" s="20">
        <v>49127</v>
      </c>
      <c r="I7" s="20">
        <v>4466</v>
      </c>
      <c r="J7" s="20">
        <v>88902</v>
      </c>
      <c r="K7" s="20">
        <v>8932</v>
      </c>
      <c r="L7" s="20">
        <v>76368</v>
      </c>
      <c r="M7" s="20">
        <v>12452</v>
      </c>
      <c r="N7" s="20">
        <v>97752</v>
      </c>
      <c r="O7" s="20"/>
      <c r="P7" s="20"/>
      <c r="Q7" s="20"/>
      <c r="R7" s="20"/>
      <c r="S7" s="20"/>
      <c r="T7" s="20"/>
      <c r="U7" s="20"/>
      <c r="V7" s="20"/>
      <c r="W7" s="20">
        <v>186654</v>
      </c>
      <c r="X7" s="20"/>
      <c r="Y7" s="20">
        <v>186654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46392100</v>
      </c>
      <c r="D9" s="18"/>
      <c r="E9" s="19">
        <v>49802300</v>
      </c>
      <c r="F9" s="20">
        <v>49802300</v>
      </c>
      <c r="G9" s="20">
        <v>4166600</v>
      </c>
      <c r="H9" s="20"/>
      <c r="I9" s="20"/>
      <c r="J9" s="20">
        <v>4166600</v>
      </c>
      <c r="K9" s="20"/>
      <c r="L9" s="20"/>
      <c r="M9" s="20">
        <v>45635700</v>
      </c>
      <c r="N9" s="20">
        <v>45635700</v>
      </c>
      <c r="O9" s="20"/>
      <c r="P9" s="20"/>
      <c r="Q9" s="20"/>
      <c r="R9" s="20"/>
      <c r="S9" s="20"/>
      <c r="T9" s="20"/>
      <c r="U9" s="20"/>
      <c r="V9" s="20"/>
      <c r="W9" s="20">
        <v>49802300</v>
      </c>
      <c r="X9" s="20">
        <v>24901146</v>
      </c>
      <c r="Y9" s="20">
        <v>24901154</v>
      </c>
      <c r="Z9" s="21">
        <v>100.00003212703544</v>
      </c>
      <c r="AA9" s="22">
        <v>49802300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-21982422</v>
      </c>
      <c r="D14" s="18"/>
      <c r="E14" s="19"/>
      <c r="F14" s="20"/>
      <c r="G14" s="20">
        <v>-3602752</v>
      </c>
      <c r="H14" s="20">
        <v>-1191638</v>
      </c>
      <c r="I14" s="20">
        <v>-477668</v>
      </c>
      <c r="J14" s="20">
        <v>-5272058</v>
      </c>
      <c r="K14" s="20">
        <v>-2263979</v>
      </c>
      <c r="L14" s="20">
        <v>-1738230</v>
      </c>
      <c r="M14" s="20">
        <v>-2632616</v>
      </c>
      <c r="N14" s="20">
        <v>-6634825</v>
      </c>
      <c r="O14" s="20"/>
      <c r="P14" s="20"/>
      <c r="Q14" s="20"/>
      <c r="R14" s="20"/>
      <c r="S14" s="20"/>
      <c r="T14" s="20"/>
      <c r="U14" s="20"/>
      <c r="V14" s="20"/>
      <c r="W14" s="20">
        <v>-11906883</v>
      </c>
      <c r="X14" s="20"/>
      <c r="Y14" s="20">
        <v>-11906883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24547015</v>
      </c>
      <c r="D17" s="26">
        <f>SUM(D6:D16)</f>
        <v>0</v>
      </c>
      <c r="E17" s="27">
        <f t="shared" si="0"/>
        <v>49802300</v>
      </c>
      <c r="F17" s="28">
        <f t="shared" si="0"/>
        <v>49802300</v>
      </c>
      <c r="G17" s="28">
        <f t="shared" si="0"/>
        <v>599157</v>
      </c>
      <c r="H17" s="28">
        <f t="shared" si="0"/>
        <v>-1142511</v>
      </c>
      <c r="I17" s="28">
        <f t="shared" si="0"/>
        <v>-473202</v>
      </c>
      <c r="J17" s="28">
        <f t="shared" si="0"/>
        <v>-1016556</v>
      </c>
      <c r="K17" s="28">
        <f t="shared" si="0"/>
        <v>-2255047</v>
      </c>
      <c r="L17" s="28">
        <f t="shared" si="0"/>
        <v>-1661862</v>
      </c>
      <c r="M17" s="28">
        <f t="shared" si="0"/>
        <v>43015536</v>
      </c>
      <c r="N17" s="28">
        <f t="shared" si="0"/>
        <v>39098627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38082071</v>
      </c>
      <c r="X17" s="28">
        <f t="shared" si="0"/>
        <v>24901146</v>
      </c>
      <c r="Y17" s="28">
        <f t="shared" si="0"/>
        <v>13180925</v>
      </c>
      <c r="Z17" s="29">
        <f>+IF(X17&lt;&gt;0,+(Y17/X17)*100,0)</f>
        <v>52.933005573317793</v>
      </c>
      <c r="AA17" s="30">
        <f>SUM(AA6:AA16)</f>
        <v>49802300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-74956819</v>
      </c>
      <c r="D26" s="18"/>
      <c r="E26" s="19">
        <v>-44714991</v>
      </c>
      <c r="F26" s="20">
        <v>-49898117</v>
      </c>
      <c r="G26" s="20">
        <v>-1762235</v>
      </c>
      <c r="H26" s="20">
        <v>-1331661</v>
      </c>
      <c r="I26" s="20">
        <v>-2348835</v>
      </c>
      <c r="J26" s="20">
        <v>-5442731</v>
      </c>
      <c r="K26" s="20">
        <v>-3337342</v>
      </c>
      <c r="L26" s="20">
        <v>-2932987</v>
      </c>
      <c r="M26" s="20">
        <v>-4714889</v>
      </c>
      <c r="N26" s="20">
        <v>-10985218</v>
      </c>
      <c r="O26" s="20"/>
      <c r="P26" s="20"/>
      <c r="Q26" s="20"/>
      <c r="R26" s="20"/>
      <c r="S26" s="20"/>
      <c r="T26" s="20"/>
      <c r="U26" s="20"/>
      <c r="V26" s="20"/>
      <c r="W26" s="20">
        <v>-16427949</v>
      </c>
      <c r="X26" s="20">
        <v>-25149628</v>
      </c>
      <c r="Y26" s="20">
        <v>8721679</v>
      </c>
      <c r="Z26" s="21">
        <v>-34.679157083357261</v>
      </c>
      <c r="AA26" s="22">
        <v>-49898117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-74956819</v>
      </c>
      <c r="D27" s="26">
        <f>SUM(D21:D26)</f>
        <v>0</v>
      </c>
      <c r="E27" s="27">
        <f t="shared" si="1"/>
        <v>-44714991</v>
      </c>
      <c r="F27" s="28">
        <f t="shared" si="1"/>
        <v>-49898117</v>
      </c>
      <c r="G27" s="28">
        <f t="shared" si="1"/>
        <v>-1762235</v>
      </c>
      <c r="H27" s="28">
        <f t="shared" si="1"/>
        <v>-1331661</v>
      </c>
      <c r="I27" s="28">
        <f t="shared" si="1"/>
        <v>-2348835</v>
      </c>
      <c r="J27" s="28">
        <f t="shared" si="1"/>
        <v>-5442731</v>
      </c>
      <c r="K27" s="28">
        <f t="shared" si="1"/>
        <v>-3337342</v>
      </c>
      <c r="L27" s="28">
        <f t="shared" si="1"/>
        <v>-2932987</v>
      </c>
      <c r="M27" s="28">
        <f t="shared" si="1"/>
        <v>-4714889</v>
      </c>
      <c r="N27" s="28">
        <f t="shared" si="1"/>
        <v>-10985218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-16427949</v>
      </c>
      <c r="X27" s="28">
        <f t="shared" si="1"/>
        <v>-25149628</v>
      </c>
      <c r="Y27" s="28">
        <f t="shared" si="1"/>
        <v>8721679</v>
      </c>
      <c r="Z27" s="29">
        <f>+IF(X27&lt;&gt;0,+(Y27/X27)*100,0)</f>
        <v>-34.679157083357261</v>
      </c>
      <c r="AA27" s="30">
        <f>SUM(AA21:AA26)</f>
        <v>-49898117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-50409804</v>
      </c>
      <c r="D38" s="32">
        <f>+D17+D27+D36</f>
        <v>0</v>
      </c>
      <c r="E38" s="33">
        <f t="shared" si="3"/>
        <v>5087309</v>
      </c>
      <c r="F38" s="2">
        <f t="shared" si="3"/>
        <v>-95817</v>
      </c>
      <c r="G38" s="2">
        <f t="shared" si="3"/>
        <v>-1163078</v>
      </c>
      <c r="H38" s="2">
        <f t="shared" si="3"/>
        <v>-2474172</v>
      </c>
      <c r="I38" s="2">
        <f t="shared" si="3"/>
        <v>-2822037</v>
      </c>
      <c r="J38" s="2">
        <f t="shared" si="3"/>
        <v>-6459287</v>
      </c>
      <c r="K38" s="2">
        <f t="shared" si="3"/>
        <v>-5592389</v>
      </c>
      <c r="L38" s="2">
        <f t="shared" si="3"/>
        <v>-4594849</v>
      </c>
      <c r="M38" s="2">
        <f t="shared" si="3"/>
        <v>38300647</v>
      </c>
      <c r="N38" s="2">
        <f t="shared" si="3"/>
        <v>28113409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21654122</v>
      </c>
      <c r="X38" s="2">
        <f t="shared" si="3"/>
        <v>-248482</v>
      </c>
      <c r="Y38" s="2">
        <f t="shared" si="3"/>
        <v>21902604</v>
      </c>
      <c r="Z38" s="34">
        <f>+IF(X38&lt;&gt;0,+(Y38/X38)*100,0)</f>
        <v>-8814.5636303635674</v>
      </c>
      <c r="AA38" s="35">
        <f>+AA17+AA27+AA36</f>
        <v>-95817</v>
      </c>
    </row>
    <row r="39" spans="1:27" x14ac:dyDescent="0.25">
      <c r="A39" s="23" t="s">
        <v>60</v>
      </c>
      <c r="B39" s="17"/>
      <c r="C39" s="32">
        <v>-28781074</v>
      </c>
      <c r="D39" s="32"/>
      <c r="E39" s="33"/>
      <c r="F39" s="2"/>
      <c r="G39" s="2">
        <v>-96700012</v>
      </c>
      <c r="H39" s="2">
        <f>+G40+H60</f>
        <v>-80385023</v>
      </c>
      <c r="I39" s="2">
        <f>+H40+I60</f>
        <v>-82859195</v>
      </c>
      <c r="J39" s="2">
        <f>+G39</f>
        <v>-96700012</v>
      </c>
      <c r="K39" s="2">
        <f>+I40+K60</f>
        <v>-85681232</v>
      </c>
      <c r="L39" s="2">
        <f>+K40+L60</f>
        <v>-91273621</v>
      </c>
      <c r="M39" s="2">
        <f>+L40+M60</f>
        <v>-95868470</v>
      </c>
      <c r="N39" s="2">
        <f>+K39</f>
        <v>-85681232</v>
      </c>
      <c r="O39" s="2">
        <f>+M40+O60</f>
        <v>-57567823</v>
      </c>
      <c r="P39" s="2">
        <f>+O40+P60</f>
        <v>-57567823</v>
      </c>
      <c r="Q39" s="2">
        <f>+P40+Q60</f>
        <v>-57567823</v>
      </c>
      <c r="R39" s="2">
        <f>+O39</f>
        <v>-57567823</v>
      </c>
      <c r="S39" s="2">
        <f>+Q40+S60</f>
        <v>-57567823</v>
      </c>
      <c r="T39" s="2">
        <f>+S40+T60</f>
        <v>-57567823</v>
      </c>
      <c r="U39" s="2">
        <f>+T40+U60</f>
        <v>-57567823</v>
      </c>
      <c r="V39" s="2">
        <f>+S39</f>
        <v>-57567823</v>
      </c>
      <c r="W39" s="2">
        <f>+G39</f>
        <v>-96700012</v>
      </c>
      <c r="X39" s="2"/>
      <c r="Y39" s="2">
        <f>+W39-X39</f>
        <v>-96700012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-79190878</v>
      </c>
      <c r="D40" s="43">
        <f t="shared" ref="D40:AA40" si="4">+D38+D39</f>
        <v>0</v>
      </c>
      <c r="E40" s="44">
        <f t="shared" si="4"/>
        <v>5087309</v>
      </c>
      <c r="F40" s="45">
        <f t="shared" si="4"/>
        <v>-95817</v>
      </c>
      <c r="G40" s="45">
        <f t="shared" si="4"/>
        <v>-97863090</v>
      </c>
      <c r="H40" s="45">
        <f t="shared" si="4"/>
        <v>-82859195</v>
      </c>
      <c r="I40" s="45">
        <f t="shared" si="4"/>
        <v>-85681232</v>
      </c>
      <c r="J40" s="45">
        <f>+I40</f>
        <v>-85681232</v>
      </c>
      <c r="K40" s="45">
        <f t="shared" si="4"/>
        <v>-91273621</v>
      </c>
      <c r="L40" s="45">
        <f t="shared" si="4"/>
        <v>-95868470</v>
      </c>
      <c r="M40" s="45">
        <f t="shared" si="4"/>
        <v>-57567823</v>
      </c>
      <c r="N40" s="45">
        <f>+M40</f>
        <v>-57567823</v>
      </c>
      <c r="O40" s="45">
        <f t="shared" si="4"/>
        <v>-57567823</v>
      </c>
      <c r="P40" s="45">
        <f t="shared" si="4"/>
        <v>-57567823</v>
      </c>
      <c r="Q40" s="45">
        <f t="shared" si="4"/>
        <v>-57567823</v>
      </c>
      <c r="R40" s="45">
        <f>+Q40</f>
        <v>-57567823</v>
      </c>
      <c r="S40" s="45">
        <f t="shared" si="4"/>
        <v>-57567823</v>
      </c>
      <c r="T40" s="45">
        <f t="shared" si="4"/>
        <v>-57567823</v>
      </c>
      <c r="U40" s="45">
        <f t="shared" si="4"/>
        <v>-57567823</v>
      </c>
      <c r="V40" s="45">
        <f>+U40</f>
        <v>-57567823</v>
      </c>
      <c r="W40" s="45">
        <f>+V40</f>
        <v>-57567823</v>
      </c>
      <c r="X40" s="45">
        <f t="shared" si="4"/>
        <v>-248482</v>
      </c>
      <c r="Y40" s="45">
        <f t="shared" si="4"/>
        <v>-74797408</v>
      </c>
      <c r="Z40" s="46">
        <f>+IF(X40&lt;&gt;0,+(Y40/X40)*100,0)</f>
        <v>30101.740971176987</v>
      </c>
      <c r="AA40" s="47">
        <f t="shared" si="4"/>
        <v>-95817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-96700012</v>
      </c>
      <c r="H60">
        <v>17478067</v>
      </c>
      <c r="J60">
        <v>-96700012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1030517</v>
      </c>
      <c r="D7" s="18"/>
      <c r="E7" s="19">
        <v>55905371</v>
      </c>
      <c r="F7" s="20">
        <v>55905371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27952686</v>
      </c>
      <c r="Y7" s="20">
        <v>-27952686</v>
      </c>
      <c r="Z7" s="21">
        <v>-100</v>
      </c>
      <c r="AA7" s="22">
        <v>55905371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42500323</v>
      </c>
      <c r="D9" s="18"/>
      <c r="E9" s="19">
        <v>10734144</v>
      </c>
      <c r="F9" s="20">
        <v>10734144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5367072</v>
      </c>
      <c r="Y9" s="20">
        <v>-5367072</v>
      </c>
      <c r="Z9" s="21">
        <v>-100</v>
      </c>
      <c r="AA9" s="22">
        <v>10734144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-14029318</v>
      </c>
      <c r="D14" s="18"/>
      <c r="E14" s="19">
        <v>-29458620</v>
      </c>
      <c r="F14" s="20">
        <v>-29414974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-14707518</v>
      </c>
      <c r="Y14" s="20">
        <v>14707518</v>
      </c>
      <c r="Z14" s="21">
        <v>-100</v>
      </c>
      <c r="AA14" s="22">
        <v>-29414974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-405132</v>
      </c>
      <c r="F15" s="20">
        <v>-405132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-202566</v>
      </c>
      <c r="Y15" s="20">
        <v>202566</v>
      </c>
      <c r="Z15" s="21">
        <v>-100</v>
      </c>
      <c r="AA15" s="22">
        <v>-405132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29501522</v>
      </c>
      <c r="D17" s="26">
        <f>SUM(D6:D16)</f>
        <v>0</v>
      </c>
      <c r="E17" s="27">
        <f t="shared" si="0"/>
        <v>36775763</v>
      </c>
      <c r="F17" s="28">
        <f t="shared" si="0"/>
        <v>36819409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18409674</v>
      </c>
      <c r="Y17" s="28">
        <f t="shared" si="0"/>
        <v>-18409674</v>
      </c>
      <c r="Z17" s="29">
        <f>+IF(X17&lt;&gt;0,+(Y17/X17)*100,0)</f>
        <v>-100</v>
      </c>
      <c r="AA17" s="30">
        <f>SUM(AA6:AA16)</f>
        <v>36819409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-31314476</v>
      </c>
      <c r="D26" s="18"/>
      <c r="E26" s="19">
        <v>-44436000</v>
      </c>
      <c r="F26" s="20">
        <v>-45545134</v>
      </c>
      <c r="G26" s="20"/>
      <c r="H26" s="20">
        <v>-6700862</v>
      </c>
      <c r="I26" s="20">
        <v>-4510239</v>
      </c>
      <c r="J26" s="20">
        <v>-11211101</v>
      </c>
      <c r="K26" s="20">
        <v>-6580441</v>
      </c>
      <c r="L26" s="20">
        <v>-3101696</v>
      </c>
      <c r="M26" s="20">
        <v>-2454808</v>
      </c>
      <c r="N26" s="20">
        <v>-12136945</v>
      </c>
      <c r="O26" s="20"/>
      <c r="P26" s="20"/>
      <c r="Q26" s="20"/>
      <c r="R26" s="20"/>
      <c r="S26" s="20"/>
      <c r="T26" s="20"/>
      <c r="U26" s="20"/>
      <c r="V26" s="20"/>
      <c r="W26" s="20">
        <v>-23348046</v>
      </c>
      <c r="X26" s="20">
        <v>-22772574</v>
      </c>
      <c r="Y26" s="20">
        <v>-575472</v>
      </c>
      <c r="Z26" s="21">
        <v>2.5270397628304995</v>
      </c>
      <c r="AA26" s="22">
        <v>-45545134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-31314476</v>
      </c>
      <c r="D27" s="26">
        <f>SUM(D21:D26)</f>
        <v>0</v>
      </c>
      <c r="E27" s="27">
        <f t="shared" si="1"/>
        <v>-44436000</v>
      </c>
      <c r="F27" s="28">
        <f t="shared" si="1"/>
        <v>-45545134</v>
      </c>
      <c r="G27" s="28">
        <f t="shared" si="1"/>
        <v>0</v>
      </c>
      <c r="H27" s="28">
        <f t="shared" si="1"/>
        <v>-6700862</v>
      </c>
      <c r="I27" s="28">
        <f t="shared" si="1"/>
        <v>-4510239</v>
      </c>
      <c r="J27" s="28">
        <f t="shared" si="1"/>
        <v>-11211101</v>
      </c>
      <c r="K27" s="28">
        <f t="shared" si="1"/>
        <v>-6580441</v>
      </c>
      <c r="L27" s="28">
        <f t="shared" si="1"/>
        <v>-3101696</v>
      </c>
      <c r="M27" s="28">
        <f t="shared" si="1"/>
        <v>-2454808</v>
      </c>
      <c r="N27" s="28">
        <f t="shared" si="1"/>
        <v>-12136945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-23348046</v>
      </c>
      <c r="X27" s="28">
        <f t="shared" si="1"/>
        <v>-22772574</v>
      </c>
      <c r="Y27" s="28">
        <f t="shared" si="1"/>
        <v>-575472</v>
      </c>
      <c r="Z27" s="29">
        <f>+IF(X27&lt;&gt;0,+(Y27/X27)*100,0)</f>
        <v>2.5270397628304995</v>
      </c>
      <c r="AA27" s="30">
        <f>SUM(AA21:AA26)</f>
        <v>-45545134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-1812954</v>
      </c>
      <c r="D38" s="32">
        <f>+D17+D27+D36</f>
        <v>0</v>
      </c>
      <c r="E38" s="33">
        <f t="shared" si="3"/>
        <v>-7660237</v>
      </c>
      <c r="F38" s="2">
        <f t="shared" si="3"/>
        <v>-8725725</v>
      </c>
      <c r="G38" s="2">
        <f t="shared" si="3"/>
        <v>0</v>
      </c>
      <c r="H38" s="2">
        <f t="shared" si="3"/>
        <v>-6700862</v>
      </c>
      <c r="I38" s="2">
        <f t="shared" si="3"/>
        <v>-4510239</v>
      </c>
      <c r="J38" s="2">
        <f t="shared" si="3"/>
        <v>-11211101</v>
      </c>
      <c r="K38" s="2">
        <f t="shared" si="3"/>
        <v>-6580441</v>
      </c>
      <c r="L38" s="2">
        <f t="shared" si="3"/>
        <v>-3101696</v>
      </c>
      <c r="M38" s="2">
        <f t="shared" si="3"/>
        <v>-2454808</v>
      </c>
      <c r="N38" s="2">
        <f t="shared" si="3"/>
        <v>-12136945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-23348046</v>
      </c>
      <c r="X38" s="2">
        <f t="shared" si="3"/>
        <v>-4362900</v>
      </c>
      <c r="Y38" s="2">
        <f t="shared" si="3"/>
        <v>-18985146</v>
      </c>
      <c r="Z38" s="34">
        <f>+IF(X38&lt;&gt;0,+(Y38/X38)*100,0)</f>
        <v>435.14969401086432</v>
      </c>
      <c r="AA38" s="35">
        <f>+AA17+AA27+AA36</f>
        <v>-8725725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-6700862</v>
      </c>
      <c r="J39" s="2">
        <f>+G39</f>
        <v>0</v>
      </c>
      <c r="K39" s="2">
        <f>+I40+K60</f>
        <v>-11211101</v>
      </c>
      <c r="L39" s="2">
        <f>+K40+L60</f>
        <v>-17791542</v>
      </c>
      <c r="M39" s="2">
        <f>+L40+M60</f>
        <v>-20893238</v>
      </c>
      <c r="N39" s="2">
        <f>+K39</f>
        <v>-11211101</v>
      </c>
      <c r="O39" s="2">
        <f>+M40+O60</f>
        <v>-23348046</v>
      </c>
      <c r="P39" s="2">
        <f>+O40+P60</f>
        <v>-23348046</v>
      </c>
      <c r="Q39" s="2">
        <f>+P40+Q60</f>
        <v>-23348046</v>
      </c>
      <c r="R39" s="2">
        <f>+O39</f>
        <v>-23348046</v>
      </c>
      <c r="S39" s="2">
        <f>+Q40+S60</f>
        <v>-23348046</v>
      </c>
      <c r="T39" s="2">
        <f>+S40+T60</f>
        <v>-23348046</v>
      </c>
      <c r="U39" s="2">
        <f>+T40+U60</f>
        <v>-23348046</v>
      </c>
      <c r="V39" s="2">
        <f>+S39</f>
        <v>-23348046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-1812954</v>
      </c>
      <c r="D40" s="43">
        <f t="shared" ref="D40:AA40" si="4">+D38+D39</f>
        <v>0</v>
      </c>
      <c r="E40" s="44">
        <f t="shared" si="4"/>
        <v>-7660237</v>
      </c>
      <c r="F40" s="45">
        <f t="shared" si="4"/>
        <v>-8725725</v>
      </c>
      <c r="G40" s="45">
        <f t="shared" si="4"/>
        <v>0</v>
      </c>
      <c r="H40" s="45">
        <f t="shared" si="4"/>
        <v>-6700862</v>
      </c>
      <c r="I40" s="45">
        <f t="shared" si="4"/>
        <v>-11211101</v>
      </c>
      <c r="J40" s="45">
        <f>+I40</f>
        <v>-11211101</v>
      </c>
      <c r="K40" s="45">
        <f t="shared" si="4"/>
        <v>-17791542</v>
      </c>
      <c r="L40" s="45">
        <f t="shared" si="4"/>
        <v>-20893238</v>
      </c>
      <c r="M40" s="45">
        <f t="shared" si="4"/>
        <v>-23348046</v>
      </c>
      <c r="N40" s="45">
        <f>+M40</f>
        <v>-23348046</v>
      </c>
      <c r="O40" s="45">
        <f t="shared" si="4"/>
        <v>-23348046</v>
      </c>
      <c r="P40" s="45">
        <f t="shared" si="4"/>
        <v>-23348046</v>
      </c>
      <c r="Q40" s="45">
        <f t="shared" si="4"/>
        <v>-23348046</v>
      </c>
      <c r="R40" s="45">
        <f>+Q40</f>
        <v>-23348046</v>
      </c>
      <c r="S40" s="45">
        <f t="shared" si="4"/>
        <v>-23348046</v>
      </c>
      <c r="T40" s="45">
        <f t="shared" si="4"/>
        <v>-23348046</v>
      </c>
      <c r="U40" s="45">
        <f t="shared" si="4"/>
        <v>-23348046</v>
      </c>
      <c r="V40" s="45">
        <f>+U40</f>
        <v>-23348046</v>
      </c>
      <c r="W40" s="45">
        <f>+V40</f>
        <v>-23348046</v>
      </c>
      <c r="X40" s="45">
        <f t="shared" si="4"/>
        <v>-4362900</v>
      </c>
      <c r="Y40" s="45">
        <f t="shared" si="4"/>
        <v>-18985146</v>
      </c>
      <c r="Z40" s="46">
        <f>+IF(X40&lt;&gt;0,+(Y40/X40)*100,0)</f>
        <v>435.14969401086432</v>
      </c>
      <c r="AA40" s="47">
        <f t="shared" si="4"/>
        <v>-8725725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34556107</v>
      </c>
      <c r="D7" s="18"/>
      <c r="E7" s="19">
        <v>25984502</v>
      </c>
      <c r="F7" s="20">
        <v>25984502</v>
      </c>
      <c r="G7" s="20">
        <v>2123856</v>
      </c>
      <c r="H7" s="20">
        <v>2559614</v>
      </c>
      <c r="I7" s="20">
        <v>3478648</v>
      </c>
      <c r="J7" s="20">
        <v>8162118</v>
      </c>
      <c r="K7" s="20">
        <v>2254471</v>
      </c>
      <c r="L7" s="20">
        <v>5065918</v>
      </c>
      <c r="M7" s="20">
        <v>2242703</v>
      </c>
      <c r="N7" s="20">
        <v>9563092</v>
      </c>
      <c r="O7" s="20"/>
      <c r="P7" s="20"/>
      <c r="Q7" s="20"/>
      <c r="R7" s="20"/>
      <c r="S7" s="20"/>
      <c r="T7" s="20"/>
      <c r="U7" s="20"/>
      <c r="V7" s="20"/>
      <c r="W7" s="20">
        <v>17725210</v>
      </c>
      <c r="X7" s="20">
        <v>12992222</v>
      </c>
      <c r="Y7" s="20">
        <v>4732988</v>
      </c>
      <c r="Z7" s="21">
        <v>36.429395987845652</v>
      </c>
      <c r="AA7" s="22">
        <v>25984502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2098</v>
      </c>
      <c r="F8" s="20">
        <v>2098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1048</v>
      </c>
      <c r="Y8" s="20">
        <v>-1048</v>
      </c>
      <c r="Z8" s="21">
        <v>-100</v>
      </c>
      <c r="AA8" s="22">
        <v>2098</v>
      </c>
    </row>
    <row r="9" spans="1:27" x14ac:dyDescent="0.25">
      <c r="A9" s="23" t="s">
        <v>37</v>
      </c>
      <c r="B9" s="17" t="s">
        <v>6</v>
      </c>
      <c r="C9" s="18">
        <v>15190860</v>
      </c>
      <c r="D9" s="18"/>
      <c r="E9" s="19">
        <v>16314520</v>
      </c>
      <c r="F9" s="20">
        <v>16314520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8157262</v>
      </c>
      <c r="Y9" s="20">
        <v>-8157262</v>
      </c>
      <c r="Z9" s="21">
        <v>-100</v>
      </c>
      <c r="AA9" s="22">
        <v>16314520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665812</v>
      </c>
      <c r="G11" s="20">
        <v>25117</v>
      </c>
      <c r="H11" s="20">
        <v>34857</v>
      </c>
      <c r="I11" s="20">
        <v>31916</v>
      </c>
      <c r="J11" s="20">
        <v>91890</v>
      </c>
      <c r="K11" s="20">
        <v>47876</v>
      </c>
      <c r="L11" s="20">
        <v>147049</v>
      </c>
      <c r="M11" s="20">
        <v>30951</v>
      </c>
      <c r="N11" s="20">
        <v>225876</v>
      </c>
      <c r="O11" s="20"/>
      <c r="P11" s="20"/>
      <c r="Q11" s="20"/>
      <c r="R11" s="20"/>
      <c r="S11" s="20"/>
      <c r="T11" s="20"/>
      <c r="U11" s="20"/>
      <c r="V11" s="20"/>
      <c r="W11" s="20">
        <v>317766</v>
      </c>
      <c r="X11" s="20">
        <v>332904</v>
      </c>
      <c r="Y11" s="20">
        <v>-15138</v>
      </c>
      <c r="Z11" s="21">
        <v>-4.5472568668444957</v>
      </c>
      <c r="AA11" s="22">
        <v>665812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-30769479</v>
      </c>
      <c r="F14" s="20">
        <v>-30769479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-15384675</v>
      </c>
      <c r="Y14" s="20">
        <v>15384675</v>
      </c>
      <c r="Z14" s="21">
        <v>-100</v>
      </c>
      <c r="AA14" s="22">
        <v>-30769479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-8736053</v>
      </c>
      <c r="F15" s="20">
        <v>-8736053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-4368029</v>
      </c>
      <c r="Y15" s="20">
        <v>4368029</v>
      </c>
      <c r="Z15" s="21">
        <v>-100</v>
      </c>
      <c r="AA15" s="22">
        <v>-8736053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49746967</v>
      </c>
      <c r="D17" s="26">
        <f>SUM(D6:D16)</f>
        <v>0</v>
      </c>
      <c r="E17" s="27">
        <f t="shared" si="0"/>
        <v>2795588</v>
      </c>
      <c r="F17" s="28">
        <f t="shared" si="0"/>
        <v>3461400</v>
      </c>
      <c r="G17" s="28">
        <f t="shared" si="0"/>
        <v>2148973</v>
      </c>
      <c r="H17" s="28">
        <f t="shared" si="0"/>
        <v>2594471</v>
      </c>
      <c r="I17" s="28">
        <f t="shared" si="0"/>
        <v>3510564</v>
      </c>
      <c r="J17" s="28">
        <f t="shared" si="0"/>
        <v>8254008</v>
      </c>
      <c r="K17" s="28">
        <f t="shared" si="0"/>
        <v>2302347</v>
      </c>
      <c r="L17" s="28">
        <f t="shared" si="0"/>
        <v>5212967</v>
      </c>
      <c r="M17" s="28">
        <f t="shared" si="0"/>
        <v>2273654</v>
      </c>
      <c r="N17" s="28">
        <f t="shared" si="0"/>
        <v>9788968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18042976</v>
      </c>
      <c r="X17" s="28">
        <f t="shared" si="0"/>
        <v>1730732</v>
      </c>
      <c r="Y17" s="28">
        <f t="shared" si="0"/>
        <v>16312244</v>
      </c>
      <c r="Z17" s="29">
        <f>+IF(X17&lt;&gt;0,+(Y17/X17)*100,0)</f>
        <v>942.5054832290615</v>
      </c>
      <c r="AA17" s="30">
        <f>SUM(AA6:AA16)</f>
        <v>3461400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-16750838</v>
      </c>
      <c r="D26" s="18"/>
      <c r="E26" s="19">
        <v>-44456661</v>
      </c>
      <c r="F26" s="20">
        <v>-44456661</v>
      </c>
      <c r="G26" s="20">
        <v>-960059</v>
      </c>
      <c r="H26" s="20">
        <v>-3053739</v>
      </c>
      <c r="I26" s="20">
        <v>-51638</v>
      </c>
      <c r="J26" s="20">
        <v>-4065436</v>
      </c>
      <c r="K26" s="20"/>
      <c r="L26" s="20">
        <v>-183705</v>
      </c>
      <c r="M26" s="20">
        <v>-5697966</v>
      </c>
      <c r="N26" s="20">
        <v>-5881671</v>
      </c>
      <c r="O26" s="20"/>
      <c r="P26" s="20"/>
      <c r="Q26" s="20"/>
      <c r="R26" s="20"/>
      <c r="S26" s="20"/>
      <c r="T26" s="20"/>
      <c r="U26" s="20"/>
      <c r="V26" s="20"/>
      <c r="W26" s="20">
        <v>-9947107</v>
      </c>
      <c r="X26" s="20">
        <v>-22228335</v>
      </c>
      <c r="Y26" s="20">
        <v>12281228</v>
      </c>
      <c r="Z26" s="21">
        <v>-55.250328016020987</v>
      </c>
      <c r="AA26" s="22">
        <v>-44456661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-16750838</v>
      </c>
      <c r="D27" s="26">
        <f>SUM(D21:D26)</f>
        <v>0</v>
      </c>
      <c r="E27" s="27">
        <f t="shared" si="1"/>
        <v>-44456661</v>
      </c>
      <c r="F27" s="28">
        <f t="shared" si="1"/>
        <v>-44456661</v>
      </c>
      <c r="G27" s="28">
        <f t="shared" si="1"/>
        <v>-960059</v>
      </c>
      <c r="H27" s="28">
        <f t="shared" si="1"/>
        <v>-3053739</v>
      </c>
      <c r="I27" s="28">
        <f t="shared" si="1"/>
        <v>-51638</v>
      </c>
      <c r="J27" s="28">
        <f t="shared" si="1"/>
        <v>-4065436</v>
      </c>
      <c r="K27" s="28">
        <f t="shared" si="1"/>
        <v>0</v>
      </c>
      <c r="L27" s="28">
        <f t="shared" si="1"/>
        <v>-183705</v>
      </c>
      <c r="M27" s="28">
        <f t="shared" si="1"/>
        <v>-5697966</v>
      </c>
      <c r="N27" s="28">
        <f t="shared" si="1"/>
        <v>-5881671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-9947107</v>
      </c>
      <c r="X27" s="28">
        <f t="shared" si="1"/>
        <v>-22228335</v>
      </c>
      <c r="Y27" s="28">
        <f t="shared" si="1"/>
        <v>12281228</v>
      </c>
      <c r="Z27" s="29">
        <f>+IF(X27&lt;&gt;0,+(Y27/X27)*100,0)</f>
        <v>-55.250328016020987</v>
      </c>
      <c r="AA27" s="30">
        <f>SUM(AA21:AA26)</f>
        <v>-44456661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32996129</v>
      </c>
      <c r="D38" s="32">
        <f>+D17+D27+D36</f>
        <v>0</v>
      </c>
      <c r="E38" s="33">
        <f t="shared" si="3"/>
        <v>-41661073</v>
      </c>
      <c r="F38" s="2">
        <f t="shared" si="3"/>
        <v>-40995261</v>
      </c>
      <c r="G38" s="2">
        <f t="shared" si="3"/>
        <v>1188914</v>
      </c>
      <c r="H38" s="2">
        <f t="shared" si="3"/>
        <v>-459268</v>
      </c>
      <c r="I38" s="2">
        <f t="shared" si="3"/>
        <v>3458926</v>
      </c>
      <c r="J38" s="2">
        <f t="shared" si="3"/>
        <v>4188572</v>
      </c>
      <c r="K38" s="2">
        <f t="shared" si="3"/>
        <v>2302347</v>
      </c>
      <c r="L38" s="2">
        <f t="shared" si="3"/>
        <v>5029262</v>
      </c>
      <c r="M38" s="2">
        <f t="shared" si="3"/>
        <v>-3424312</v>
      </c>
      <c r="N38" s="2">
        <f t="shared" si="3"/>
        <v>3907297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8095869</v>
      </c>
      <c r="X38" s="2">
        <f t="shared" si="3"/>
        <v>-20497603</v>
      </c>
      <c r="Y38" s="2">
        <f t="shared" si="3"/>
        <v>28593472</v>
      </c>
      <c r="Z38" s="34">
        <f>+IF(X38&lt;&gt;0,+(Y38/X38)*100,0)</f>
        <v>-139.4966621219076</v>
      </c>
      <c r="AA38" s="35">
        <f>+AA17+AA27+AA36</f>
        <v>-40995261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1188914</v>
      </c>
      <c r="I39" s="2">
        <f>+H40+I60</f>
        <v>729646</v>
      </c>
      <c r="J39" s="2">
        <f>+G39</f>
        <v>0</v>
      </c>
      <c r="K39" s="2">
        <f>+I40+K60</f>
        <v>4188572</v>
      </c>
      <c r="L39" s="2">
        <f>+K40+L60</f>
        <v>6490919</v>
      </c>
      <c r="M39" s="2">
        <f>+L40+M60</f>
        <v>11520181</v>
      </c>
      <c r="N39" s="2">
        <f>+K39</f>
        <v>4188572</v>
      </c>
      <c r="O39" s="2">
        <f>+M40+O60</f>
        <v>8095869</v>
      </c>
      <c r="P39" s="2">
        <f>+O40+P60</f>
        <v>8095869</v>
      </c>
      <c r="Q39" s="2">
        <f>+P40+Q60</f>
        <v>8095869</v>
      </c>
      <c r="R39" s="2">
        <f>+O39</f>
        <v>8095869</v>
      </c>
      <c r="S39" s="2">
        <f>+Q40+S60</f>
        <v>8095869</v>
      </c>
      <c r="T39" s="2">
        <f>+S40+T60</f>
        <v>8095869</v>
      </c>
      <c r="U39" s="2">
        <f>+T40+U60</f>
        <v>8095869</v>
      </c>
      <c r="V39" s="2">
        <f>+S39</f>
        <v>8095869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32996129</v>
      </c>
      <c r="D40" s="43">
        <f t="shared" ref="D40:AA40" si="4">+D38+D39</f>
        <v>0</v>
      </c>
      <c r="E40" s="44">
        <f t="shared" si="4"/>
        <v>-41661073</v>
      </c>
      <c r="F40" s="45">
        <f t="shared" si="4"/>
        <v>-40995261</v>
      </c>
      <c r="G40" s="45">
        <f t="shared" si="4"/>
        <v>1188914</v>
      </c>
      <c r="H40" s="45">
        <f t="shared" si="4"/>
        <v>729646</v>
      </c>
      <c r="I40" s="45">
        <f t="shared" si="4"/>
        <v>4188572</v>
      </c>
      <c r="J40" s="45">
        <f>+I40</f>
        <v>4188572</v>
      </c>
      <c r="K40" s="45">
        <f t="shared" si="4"/>
        <v>6490919</v>
      </c>
      <c r="L40" s="45">
        <f t="shared" si="4"/>
        <v>11520181</v>
      </c>
      <c r="M40" s="45">
        <f t="shared" si="4"/>
        <v>8095869</v>
      </c>
      <c r="N40" s="45">
        <f>+M40</f>
        <v>8095869</v>
      </c>
      <c r="O40" s="45">
        <f t="shared" si="4"/>
        <v>8095869</v>
      </c>
      <c r="P40" s="45">
        <f t="shared" si="4"/>
        <v>8095869</v>
      </c>
      <c r="Q40" s="45">
        <f t="shared" si="4"/>
        <v>8095869</v>
      </c>
      <c r="R40" s="45">
        <f>+Q40</f>
        <v>8095869</v>
      </c>
      <c r="S40" s="45">
        <f t="shared" si="4"/>
        <v>8095869</v>
      </c>
      <c r="T40" s="45">
        <f t="shared" si="4"/>
        <v>8095869</v>
      </c>
      <c r="U40" s="45">
        <f t="shared" si="4"/>
        <v>8095869</v>
      </c>
      <c r="V40" s="45">
        <f>+U40</f>
        <v>8095869</v>
      </c>
      <c r="W40" s="45">
        <f>+V40</f>
        <v>8095869</v>
      </c>
      <c r="X40" s="45">
        <f t="shared" si="4"/>
        <v>-20497603</v>
      </c>
      <c r="Y40" s="45">
        <f t="shared" si="4"/>
        <v>28593472</v>
      </c>
      <c r="Z40" s="46">
        <f>+IF(X40&lt;&gt;0,+(Y40/X40)*100,0)</f>
        <v>-139.4966621219076</v>
      </c>
      <c r="AA40" s="47">
        <f t="shared" si="4"/>
        <v>-40995261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64643</v>
      </c>
      <c r="D7" s="18"/>
      <c r="E7" s="19">
        <v>65000</v>
      </c>
      <c r="F7" s="20">
        <v>65000</v>
      </c>
      <c r="G7" s="20">
        <v>6399</v>
      </c>
      <c r="H7" s="20">
        <v>1855</v>
      </c>
      <c r="I7" s="20">
        <v>9274</v>
      </c>
      <c r="J7" s="20">
        <v>17528</v>
      </c>
      <c r="K7" s="20">
        <v>7419</v>
      </c>
      <c r="L7" s="20">
        <v>5564</v>
      </c>
      <c r="M7" s="20">
        <v>7419</v>
      </c>
      <c r="N7" s="20">
        <v>20402</v>
      </c>
      <c r="O7" s="20"/>
      <c r="P7" s="20"/>
      <c r="Q7" s="20"/>
      <c r="R7" s="20"/>
      <c r="S7" s="20"/>
      <c r="T7" s="20"/>
      <c r="U7" s="20"/>
      <c r="V7" s="20"/>
      <c r="W7" s="20">
        <v>37930</v>
      </c>
      <c r="X7" s="20">
        <v>32496</v>
      </c>
      <c r="Y7" s="20">
        <v>5434</v>
      </c>
      <c r="Z7" s="21">
        <v>16.722058099458394</v>
      </c>
      <c r="AA7" s="22">
        <v>65000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</v>
      </c>
      <c r="F8" s="20">
        <v>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</v>
      </c>
      <c r="Y8" s="20">
        <v>-48</v>
      </c>
      <c r="Z8" s="21">
        <v>-100</v>
      </c>
      <c r="AA8" s="22">
        <v>100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16771800</v>
      </c>
      <c r="F9" s="20">
        <v>16771800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8385900</v>
      </c>
      <c r="Y9" s="20">
        <v>-8385900</v>
      </c>
      <c r="Z9" s="21">
        <v>-100</v>
      </c>
      <c r="AA9" s="22">
        <v>16771800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-79940509</v>
      </c>
      <c r="D14" s="18"/>
      <c r="E14" s="19"/>
      <c r="F14" s="20"/>
      <c r="G14" s="20">
        <v>-3820593</v>
      </c>
      <c r="H14" s="20">
        <v>-6320313</v>
      </c>
      <c r="I14" s="20">
        <v>-5131446</v>
      </c>
      <c r="J14" s="20">
        <v>-15272352</v>
      </c>
      <c r="K14" s="20">
        <v>-4243444</v>
      </c>
      <c r="L14" s="20">
        <v>-3187906</v>
      </c>
      <c r="M14" s="20">
        <v>-10869118</v>
      </c>
      <c r="N14" s="20">
        <v>-18300468</v>
      </c>
      <c r="O14" s="20"/>
      <c r="P14" s="20"/>
      <c r="Q14" s="20"/>
      <c r="R14" s="20"/>
      <c r="S14" s="20"/>
      <c r="T14" s="20"/>
      <c r="U14" s="20"/>
      <c r="V14" s="20"/>
      <c r="W14" s="20">
        <v>-33572820</v>
      </c>
      <c r="X14" s="20"/>
      <c r="Y14" s="20">
        <v>-33572820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-79875866</v>
      </c>
      <c r="D17" s="26">
        <f>SUM(D6:D16)</f>
        <v>0</v>
      </c>
      <c r="E17" s="27">
        <f t="shared" si="0"/>
        <v>16836900</v>
      </c>
      <c r="F17" s="28">
        <f t="shared" si="0"/>
        <v>16836900</v>
      </c>
      <c r="G17" s="28">
        <f t="shared" si="0"/>
        <v>-3814194</v>
      </c>
      <c r="H17" s="28">
        <f t="shared" si="0"/>
        <v>-6318458</v>
      </c>
      <c r="I17" s="28">
        <f t="shared" si="0"/>
        <v>-5122172</v>
      </c>
      <c r="J17" s="28">
        <f t="shared" si="0"/>
        <v>-15254824</v>
      </c>
      <c r="K17" s="28">
        <f t="shared" si="0"/>
        <v>-4236025</v>
      </c>
      <c r="L17" s="28">
        <f t="shared" si="0"/>
        <v>-3182342</v>
      </c>
      <c r="M17" s="28">
        <f t="shared" si="0"/>
        <v>-10861699</v>
      </c>
      <c r="N17" s="28">
        <f t="shared" si="0"/>
        <v>-18280066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-33534890</v>
      </c>
      <c r="X17" s="28">
        <f t="shared" si="0"/>
        <v>8418444</v>
      </c>
      <c r="Y17" s="28">
        <f t="shared" si="0"/>
        <v>-41953334</v>
      </c>
      <c r="Z17" s="29">
        <f>+IF(X17&lt;&gt;0,+(Y17/X17)*100,0)</f>
        <v>-498.35021768868455</v>
      </c>
      <c r="AA17" s="30">
        <f>SUM(AA6:AA16)</f>
        <v>16836900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-45652644</v>
      </c>
      <c r="D26" s="18"/>
      <c r="E26" s="19">
        <v>-45533830</v>
      </c>
      <c r="F26" s="20">
        <v>-45172023</v>
      </c>
      <c r="G26" s="20">
        <v>-217748</v>
      </c>
      <c r="H26" s="20">
        <v>-1790250</v>
      </c>
      <c r="I26" s="20">
        <v>-6174129</v>
      </c>
      <c r="J26" s="20">
        <v>-8182127</v>
      </c>
      <c r="K26" s="20">
        <v>-3171336</v>
      </c>
      <c r="L26" s="20">
        <v>-7428172</v>
      </c>
      <c r="M26" s="20">
        <v>-5836668</v>
      </c>
      <c r="N26" s="20">
        <v>-16436176</v>
      </c>
      <c r="O26" s="20"/>
      <c r="P26" s="20"/>
      <c r="Q26" s="20"/>
      <c r="R26" s="20"/>
      <c r="S26" s="20"/>
      <c r="T26" s="20"/>
      <c r="U26" s="20"/>
      <c r="V26" s="20"/>
      <c r="W26" s="20">
        <v>-24618303</v>
      </c>
      <c r="X26" s="20">
        <v>-21036008</v>
      </c>
      <c r="Y26" s="20">
        <v>-3582295</v>
      </c>
      <c r="Z26" s="21">
        <v>17.029347963739127</v>
      </c>
      <c r="AA26" s="22">
        <v>-45172023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-45652644</v>
      </c>
      <c r="D27" s="26">
        <f>SUM(D21:D26)</f>
        <v>0</v>
      </c>
      <c r="E27" s="27">
        <f t="shared" si="1"/>
        <v>-45533830</v>
      </c>
      <c r="F27" s="28">
        <f t="shared" si="1"/>
        <v>-45172023</v>
      </c>
      <c r="G27" s="28">
        <f t="shared" si="1"/>
        <v>-217748</v>
      </c>
      <c r="H27" s="28">
        <f t="shared" si="1"/>
        <v>-1790250</v>
      </c>
      <c r="I27" s="28">
        <f t="shared" si="1"/>
        <v>-6174129</v>
      </c>
      <c r="J27" s="28">
        <f t="shared" si="1"/>
        <v>-8182127</v>
      </c>
      <c r="K27" s="28">
        <f t="shared" si="1"/>
        <v>-3171336</v>
      </c>
      <c r="L27" s="28">
        <f t="shared" si="1"/>
        <v>-7428172</v>
      </c>
      <c r="M27" s="28">
        <f t="shared" si="1"/>
        <v>-5836668</v>
      </c>
      <c r="N27" s="28">
        <f t="shared" si="1"/>
        <v>-16436176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-24618303</v>
      </c>
      <c r="X27" s="28">
        <f t="shared" si="1"/>
        <v>-21036008</v>
      </c>
      <c r="Y27" s="28">
        <f t="shared" si="1"/>
        <v>-3582295</v>
      </c>
      <c r="Z27" s="29">
        <f>+IF(X27&lt;&gt;0,+(Y27/X27)*100,0)</f>
        <v>17.029347963739127</v>
      </c>
      <c r="AA27" s="30">
        <f>SUM(AA21:AA26)</f>
        <v>-45172023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-125528510</v>
      </c>
      <c r="D38" s="32">
        <f>+D17+D27+D36</f>
        <v>0</v>
      </c>
      <c r="E38" s="33">
        <f t="shared" si="3"/>
        <v>-28696930</v>
      </c>
      <c r="F38" s="2">
        <f t="shared" si="3"/>
        <v>-28335123</v>
      </c>
      <c r="G38" s="2">
        <f t="shared" si="3"/>
        <v>-4031942</v>
      </c>
      <c r="H38" s="2">
        <f t="shared" si="3"/>
        <v>-8108708</v>
      </c>
      <c r="I38" s="2">
        <f t="shared" si="3"/>
        <v>-11296301</v>
      </c>
      <c r="J38" s="2">
        <f t="shared" si="3"/>
        <v>-23436951</v>
      </c>
      <c r="K38" s="2">
        <f t="shared" si="3"/>
        <v>-7407361</v>
      </c>
      <c r="L38" s="2">
        <f t="shared" si="3"/>
        <v>-10610514</v>
      </c>
      <c r="M38" s="2">
        <f t="shared" si="3"/>
        <v>-16698367</v>
      </c>
      <c r="N38" s="2">
        <f t="shared" si="3"/>
        <v>-34716242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-58153193</v>
      </c>
      <c r="X38" s="2">
        <f t="shared" si="3"/>
        <v>-12617564</v>
      </c>
      <c r="Y38" s="2">
        <f t="shared" si="3"/>
        <v>-45535629</v>
      </c>
      <c r="Z38" s="34">
        <f>+IF(X38&lt;&gt;0,+(Y38/X38)*100,0)</f>
        <v>360.89081061922889</v>
      </c>
      <c r="AA38" s="35">
        <f>+AA17+AA27+AA36</f>
        <v>-28335123</v>
      </c>
    </row>
    <row r="39" spans="1:27" x14ac:dyDescent="0.25">
      <c r="A39" s="23" t="s">
        <v>60</v>
      </c>
      <c r="B39" s="17"/>
      <c r="C39" s="32">
        <v>-100339967</v>
      </c>
      <c r="D39" s="32"/>
      <c r="E39" s="33"/>
      <c r="F39" s="2"/>
      <c r="G39" s="2"/>
      <c r="H39" s="2">
        <f>+G40+H60</f>
        <v>-229916034</v>
      </c>
      <c r="I39" s="2">
        <f>+H40+I60</f>
        <v>-238024742</v>
      </c>
      <c r="J39" s="2">
        <f>+G39</f>
        <v>0</v>
      </c>
      <c r="K39" s="2">
        <f>+I40+K60</f>
        <v>-249321043</v>
      </c>
      <c r="L39" s="2">
        <f>+K40+L60</f>
        <v>-256728404</v>
      </c>
      <c r="M39" s="2">
        <f>+L40+M60</f>
        <v>-267338918</v>
      </c>
      <c r="N39" s="2">
        <f>+K39</f>
        <v>-249321043</v>
      </c>
      <c r="O39" s="2">
        <f>+M40+O60</f>
        <v>-284037285</v>
      </c>
      <c r="P39" s="2">
        <f>+O40+P60</f>
        <v>-284037285</v>
      </c>
      <c r="Q39" s="2">
        <f>+P40+Q60</f>
        <v>-284037285</v>
      </c>
      <c r="R39" s="2">
        <f>+O39</f>
        <v>-284037285</v>
      </c>
      <c r="S39" s="2">
        <f>+Q40+S60</f>
        <v>-284037285</v>
      </c>
      <c r="T39" s="2">
        <f>+S40+T60</f>
        <v>-284037285</v>
      </c>
      <c r="U39" s="2">
        <f>+T40+U60</f>
        <v>-284037285</v>
      </c>
      <c r="V39" s="2">
        <f>+S39</f>
        <v>-284037285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-225868477</v>
      </c>
      <c r="D40" s="43">
        <f t="shared" ref="D40:AA40" si="4">+D38+D39</f>
        <v>0</v>
      </c>
      <c r="E40" s="44">
        <f t="shared" si="4"/>
        <v>-28696930</v>
      </c>
      <c r="F40" s="45">
        <f t="shared" si="4"/>
        <v>-28335123</v>
      </c>
      <c r="G40" s="45">
        <f t="shared" si="4"/>
        <v>-4031942</v>
      </c>
      <c r="H40" s="45">
        <f t="shared" si="4"/>
        <v>-238024742</v>
      </c>
      <c r="I40" s="45">
        <f t="shared" si="4"/>
        <v>-249321043</v>
      </c>
      <c r="J40" s="45">
        <f>+I40</f>
        <v>-249321043</v>
      </c>
      <c r="K40" s="45">
        <f t="shared" si="4"/>
        <v>-256728404</v>
      </c>
      <c r="L40" s="45">
        <f t="shared" si="4"/>
        <v>-267338918</v>
      </c>
      <c r="M40" s="45">
        <f t="shared" si="4"/>
        <v>-284037285</v>
      </c>
      <c r="N40" s="45">
        <f>+M40</f>
        <v>-284037285</v>
      </c>
      <c r="O40" s="45">
        <f t="shared" si="4"/>
        <v>-284037285</v>
      </c>
      <c r="P40" s="45">
        <f t="shared" si="4"/>
        <v>-284037285</v>
      </c>
      <c r="Q40" s="45">
        <f t="shared" si="4"/>
        <v>-284037285</v>
      </c>
      <c r="R40" s="45">
        <f>+Q40</f>
        <v>-284037285</v>
      </c>
      <c r="S40" s="45">
        <f t="shared" si="4"/>
        <v>-284037285</v>
      </c>
      <c r="T40" s="45">
        <f t="shared" si="4"/>
        <v>-284037285</v>
      </c>
      <c r="U40" s="45">
        <f t="shared" si="4"/>
        <v>-284037285</v>
      </c>
      <c r="V40" s="45">
        <f>+U40</f>
        <v>-284037285</v>
      </c>
      <c r="W40" s="45">
        <f>+V40</f>
        <v>-284037285</v>
      </c>
      <c r="X40" s="45">
        <f t="shared" si="4"/>
        <v>-12617564</v>
      </c>
      <c r="Y40" s="45">
        <f t="shared" si="4"/>
        <v>-45535629</v>
      </c>
      <c r="Z40" s="46">
        <f>+IF(X40&lt;&gt;0,+(Y40/X40)*100,0)</f>
        <v>360.89081061922889</v>
      </c>
      <c r="AA40" s="47">
        <f t="shared" si="4"/>
        <v>-28335123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-225884092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16764714</v>
      </c>
      <c r="D7" s="18"/>
      <c r="E7" s="19">
        <v>23156135</v>
      </c>
      <c r="F7" s="20">
        <v>23156135</v>
      </c>
      <c r="G7" s="20">
        <v>1420592</v>
      </c>
      <c r="H7" s="20">
        <v>1328125</v>
      </c>
      <c r="I7" s="20">
        <v>1509378</v>
      </c>
      <c r="J7" s="20">
        <v>4258095</v>
      </c>
      <c r="K7" s="20">
        <v>1674222</v>
      </c>
      <c r="L7" s="20">
        <v>1543366</v>
      </c>
      <c r="M7" s="20">
        <v>1519058</v>
      </c>
      <c r="N7" s="20">
        <v>4736646</v>
      </c>
      <c r="O7" s="20"/>
      <c r="P7" s="20"/>
      <c r="Q7" s="20"/>
      <c r="R7" s="20"/>
      <c r="S7" s="20"/>
      <c r="T7" s="20"/>
      <c r="U7" s="20"/>
      <c r="V7" s="20"/>
      <c r="W7" s="20">
        <v>8994741</v>
      </c>
      <c r="X7" s="20">
        <v>11530232</v>
      </c>
      <c r="Y7" s="20">
        <v>-2535491</v>
      </c>
      <c r="Z7" s="21">
        <v>-21.989939144329444</v>
      </c>
      <c r="AA7" s="22">
        <v>23156135</v>
      </c>
    </row>
    <row r="8" spans="1:27" x14ac:dyDescent="0.25">
      <c r="A8" s="23" t="s">
        <v>36</v>
      </c>
      <c r="B8" s="17" t="s">
        <v>32</v>
      </c>
      <c r="C8" s="18">
        <v>43956</v>
      </c>
      <c r="D8" s="18"/>
      <c r="E8" s="19">
        <v>12955</v>
      </c>
      <c r="F8" s="20">
        <v>12955</v>
      </c>
      <c r="G8" s="20">
        <v>-695</v>
      </c>
      <c r="H8" s="20">
        <v>-16309</v>
      </c>
      <c r="I8" s="20">
        <v>1743</v>
      </c>
      <c r="J8" s="20">
        <v>-15261</v>
      </c>
      <c r="K8" s="20">
        <v>4497</v>
      </c>
      <c r="L8" s="20">
        <v>6391</v>
      </c>
      <c r="M8" s="20">
        <v>1557</v>
      </c>
      <c r="N8" s="20">
        <v>12445</v>
      </c>
      <c r="O8" s="20"/>
      <c r="P8" s="20"/>
      <c r="Q8" s="20"/>
      <c r="R8" s="20"/>
      <c r="S8" s="20"/>
      <c r="T8" s="20"/>
      <c r="U8" s="20"/>
      <c r="V8" s="20"/>
      <c r="W8" s="20">
        <v>-2816</v>
      </c>
      <c r="X8" s="20">
        <v>3699</v>
      </c>
      <c r="Y8" s="20">
        <v>-6515</v>
      </c>
      <c r="Z8" s="21">
        <v>-176.12868342795349</v>
      </c>
      <c r="AA8" s="22">
        <v>12955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265463</v>
      </c>
      <c r="F11" s="20">
        <v>265463</v>
      </c>
      <c r="G11" s="20">
        <v>9575</v>
      </c>
      <c r="H11" s="20">
        <v>8073</v>
      </c>
      <c r="I11" s="20">
        <v>18298</v>
      </c>
      <c r="J11" s="20">
        <v>35946</v>
      </c>
      <c r="K11" s="20">
        <v>20021</v>
      </c>
      <c r="L11" s="20">
        <v>17622</v>
      </c>
      <c r="M11" s="20">
        <v>14276</v>
      </c>
      <c r="N11" s="20">
        <v>51919</v>
      </c>
      <c r="O11" s="20"/>
      <c r="P11" s="20"/>
      <c r="Q11" s="20"/>
      <c r="R11" s="20"/>
      <c r="S11" s="20"/>
      <c r="T11" s="20"/>
      <c r="U11" s="20"/>
      <c r="V11" s="20"/>
      <c r="W11" s="20">
        <v>87865</v>
      </c>
      <c r="X11" s="20">
        <v>132720</v>
      </c>
      <c r="Y11" s="20">
        <v>-44855</v>
      </c>
      <c r="Z11" s="21">
        <v>-33.796714888487038</v>
      </c>
      <c r="AA11" s="22">
        <v>265463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-16293602</v>
      </c>
      <c r="F14" s="20">
        <v>-16293602</v>
      </c>
      <c r="G14" s="20"/>
      <c r="H14" s="20">
        <v>-218</v>
      </c>
      <c r="I14" s="20"/>
      <c r="J14" s="20">
        <v>-218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-218</v>
      </c>
      <c r="X14" s="20">
        <v>-9174351</v>
      </c>
      <c r="Y14" s="20">
        <v>9174133</v>
      </c>
      <c r="Z14" s="21">
        <v>-99.997623810120189</v>
      </c>
      <c r="AA14" s="22">
        <v>-16293602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-238940</v>
      </c>
      <c r="F15" s="20">
        <v>-238940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-238940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16808670</v>
      </c>
      <c r="D17" s="26">
        <f>SUM(D6:D16)</f>
        <v>0</v>
      </c>
      <c r="E17" s="27">
        <f t="shared" si="0"/>
        <v>6902011</v>
      </c>
      <c r="F17" s="28">
        <f t="shared" si="0"/>
        <v>6902011</v>
      </c>
      <c r="G17" s="28">
        <f t="shared" si="0"/>
        <v>1429472</v>
      </c>
      <c r="H17" s="28">
        <f t="shared" si="0"/>
        <v>1319671</v>
      </c>
      <c r="I17" s="28">
        <f t="shared" si="0"/>
        <v>1529419</v>
      </c>
      <c r="J17" s="28">
        <f t="shared" si="0"/>
        <v>4278562</v>
      </c>
      <c r="K17" s="28">
        <f t="shared" si="0"/>
        <v>1698740</v>
      </c>
      <c r="L17" s="28">
        <f t="shared" si="0"/>
        <v>1567379</v>
      </c>
      <c r="M17" s="28">
        <f t="shared" si="0"/>
        <v>1534891</v>
      </c>
      <c r="N17" s="28">
        <f t="shared" si="0"/>
        <v>4801010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9079572</v>
      </c>
      <c r="X17" s="28">
        <f t="shared" si="0"/>
        <v>2492300</v>
      </c>
      <c r="Y17" s="28">
        <f t="shared" si="0"/>
        <v>6587272</v>
      </c>
      <c r="Z17" s="29">
        <f>+IF(X17&lt;&gt;0,+(Y17/X17)*100,0)</f>
        <v>264.30493921277531</v>
      </c>
      <c r="AA17" s="30">
        <f>SUM(AA6:AA16)</f>
        <v>6902011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-5849161</v>
      </c>
      <c r="D26" s="18"/>
      <c r="E26" s="19">
        <v>-6832381</v>
      </c>
      <c r="F26" s="20">
        <v>-6832381</v>
      </c>
      <c r="G26" s="20">
        <v>-474754</v>
      </c>
      <c r="H26" s="20">
        <v>-57119</v>
      </c>
      <c r="I26" s="20">
        <v>-12349</v>
      </c>
      <c r="J26" s="20">
        <v>-544222</v>
      </c>
      <c r="K26" s="20">
        <v>-169303</v>
      </c>
      <c r="L26" s="20"/>
      <c r="M26" s="20">
        <v>-862387</v>
      </c>
      <c r="N26" s="20">
        <v>-1031690</v>
      </c>
      <c r="O26" s="20"/>
      <c r="P26" s="20"/>
      <c r="Q26" s="20"/>
      <c r="R26" s="20"/>
      <c r="S26" s="20"/>
      <c r="T26" s="20"/>
      <c r="U26" s="20"/>
      <c r="V26" s="20"/>
      <c r="W26" s="20">
        <v>-1575912</v>
      </c>
      <c r="X26" s="20">
        <v>-3315392</v>
      </c>
      <c r="Y26" s="20">
        <v>1739480</v>
      </c>
      <c r="Z26" s="21">
        <v>-52.466797289732256</v>
      </c>
      <c r="AA26" s="22">
        <v>-6832381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-5849161</v>
      </c>
      <c r="D27" s="26">
        <f>SUM(D21:D26)</f>
        <v>0</v>
      </c>
      <c r="E27" s="27">
        <f t="shared" si="1"/>
        <v>-6832381</v>
      </c>
      <c r="F27" s="28">
        <f t="shared" si="1"/>
        <v>-6832381</v>
      </c>
      <c r="G27" s="28">
        <f t="shared" si="1"/>
        <v>-474754</v>
      </c>
      <c r="H27" s="28">
        <f t="shared" si="1"/>
        <v>-57119</v>
      </c>
      <c r="I27" s="28">
        <f t="shared" si="1"/>
        <v>-12349</v>
      </c>
      <c r="J27" s="28">
        <f t="shared" si="1"/>
        <v>-544222</v>
      </c>
      <c r="K27" s="28">
        <f t="shared" si="1"/>
        <v>-169303</v>
      </c>
      <c r="L27" s="28">
        <f t="shared" si="1"/>
        <v>0</v>
      </c>
      <c r="M27" s="28">
        <f t="shared" si="1"/>
        <v>-862387</v>
      </c>
      <c r="N27" s="28">
        <f t="shared" si="1"/>
        <v>-1031690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-1575912</v>
      </c>
      <c r="X27" s="28">
        <f t="shared" si="1"/>
        <v>-3315392</v>
      </c>
      <c r="Y27" s="28">
        <f t="shared" si="1"/>
        <v>1739480</v>
      </c>
      <c r="Z27" s="29">
        <f>+IF(X27&lt;&gt;0,+(Y27/X27)*100,0)</f>
        <v>-52.466797289732256</v>
      </c>
      <c r="AA27" s="30">
        <f>SUM(AA21:AA26)</f>
        <v>-6832381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10959509</v>
      </c>
      <c r="D38" s="32">
        <f>+D17+D27+D36</f>
        <v>0</v>
      </c>
      <c r="E38" s="33">
        <f t="shared" si="3"/>
        <v>69630</v>
      </c>
      <c r="F38" s="2">
        <f t="shared" si="3"/>
        <v>69630</v>
      </c>
      <c r="G38" s="2">
        <f t="shared" si="3"/>
        <v>954718</v>
      </c>
      <c r="H38" s="2">
        <f t="shared" si="3"/>
        <v>1262552</v>
      </c>
      <c r="I38" s="2">
        <f t="shared" si="3"/>
        <v>1517070</v>
      </c>
      <c r="J38" s="2">
        <f t="shared" si="3"/>
        <v>3734340</v>
      </c>
      <c r="K38" s="2">
        <f t="shared" si="3"/>
        <v>1529437</v>
      </c>
      <c r="L38" s="2">
        <f t="shared" si="3"/>
        <v>1567379</v>
      </c>
      <c r="M38" s="2">
        <f t="shared" si="3"/>
        <v>672504</v>
      </c>
      <c r="N38" s="2">
        <f t="shared" si="3"/>
        <v>3769320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7503660</v>
      </c>
      <c r="X38" s="2">
        <f t="shared" si="3"/>
        <v>-823092</v>
      </c>
      <c r="Y38" s="2">
        <f t="shared" si="3"/>
        <v>8326752</v>
      </c>
      <c r="Z38" s="34">
        <f>+IF(X38&lt;&gt;0,+(Y38/X38)*100,0)</f>
        <v>-1011.6429269146098</v>
      </c>
      <c r="AA38" s="35">
        <f>+AA17+AA27+AA36</f>
        <v>69630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954718</v>
      </c>
      <c r="I39" s="2">
        <f>+H40+I60</f>
        <v>2217270</v>
      </c>
      <c r="J39" s="2">
        <f>+G39</f>
        <v>0</v>
      </c>
      <c r="K39" s="2">
        <f>+I40+K60</f>
        <v>3734340</v>
      </c>
      <c r="L39" s="2">
        <f>+K40+L60</f>
        <v>5263777</v>
      </c>
      <c r="M39" s="2">
        <f>+L40+M60</f>
        <v>6831156</v>
      </c>
      <c r="N39" s="2">
        <f>+K39</f>
        <v>3734340</v>
      </c>
      <c r="O39" s="2">
        <f>+M40+O60</f>
        <v>7503660</v>
      </c>
      <c r="P39" s="2">
        <f>+O40+P60</f>
        <v>7503660</v>
      </c>
      <c r="Q39" s="2">
        <f>+P40+Q60</f>
        <v>7503660</v>
      </c>
      <c r="R39" s="2">
        <f>+O39</f>
        <v>7503660</v>
      </c>
      <c r="S39" s="2">
        <f>+Q40+S60</f>
        <v>7503660</v>
      </c>
      <c r="T39" s="2">
        <f>+S40+T60</f>
        <v>7503660</v>
      </c>
      <c r="U39" s="2">
        <f>+T40+U60</f>
        <v>7503660</v>
      </c>
      <c r="V39" s="2">
        <f>+S39</f>
        <v>7503660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10959509</v>
      </c>
      <c r="D40" s="43">
        <f t="shared" ref="D40:AA40" si="4">+D38+D39</f>
        <v>0</v>
      </c>
      <c r="E40" s="44">
        <f t="shared" si="4"/>
        <v>69630</v>
      </c>
      <c r="F40" s="45">
        <f t="shared" si="4"/>
        <v>69630</v>
      </c>
      <c r="G40" s="45">
        <f t="shared" si="4"/>
        <v>954718</v>
      </c>
      <c r="H40" s="45">
        <f t="shared" si="4"/>
        <v>2217270</v>
      </c>
      <c r="I40" s="45">
        <f t="shared" si="4"/>
        <v>3734340</v>
      </c>
      <c r="J40" s="45">
        <f>+I40</f>
        <v>3734340</v>
      </c>
      <c r="K40" s="45">
        <f t="shared" si="4"/>
        <v>5263777</v>
      </c>
      <c r="L40" s="45">
        <f t="shared" si="4"/>
        <v>6831156</v>
      </c>
      <c r="M40" s="45">
        <f t="shared" si="4"/>
        <v>7503660</v>
      </c>
      <c r="N40" s="45">
        <f>+M40</f>
        <v>7503660</v>
      </c>
      <c r="O40" s="45">
        <f t="shared" si="4"/>
        <v>7503660</v>
      </c>
      <c r="P40" s="45">
        <f t="shared" si="4"/>
        <v>7503660</v>
      </c>
      <c r="Q40" s="45">
        <f t="shared" si="4"/>
        <v>7503660</v>
      </c>
      <c r="R40" s="45">
        <f>+Q40</f>
        <v>7503660</v>
      </c>
      <c r="S40" s="45">
        <f t="shared" si="4"/>
        <v>7503660</v>
      </c>
      <c r="T40" s="45">
        <f t="shared" si="4"/>
        <v>7503660</v>
      </c>
      <c r="U40" s="45">
        <f t="shared" si="4"/>
        <v>7503660</v>
      </c>
      <c r="V40" s="45">
        <f>+U40</f>
        <v>7503660</v>
      </c>
      <c r="W40" s="45">
        <f>+V40</f>
        <v>7503660</v>
      </c>
      <c r="X40" s="45">
        <f t="shared" si="4"/>
        <v>-823092</v>
      </c>
      <c r="Y40" s="45">
        <f t="shared" si="4"/>
        <v>8326752</v>
      </c>
      <c r="Z40" s="46">
        <f>+IF(X40&lt;&gt;0,+(Y40/X40)*100,0)</f>
        <v>-1011.6429269146098</v>
      </c>
      <c r="AA40" s="47">
        <f t="shared" si="4"/>
        <v>69630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51922</v>
      </c>
      <c r="D7" s="18"/>
      <c r="E7" s="19">
        <v>25593246</v>
      </c>
      <c r="F7" s="20">
        <v>25593246</v>
      </c>
      <c r="G7" s="20">
        <v>1721157</v>
      </c>
      <c r="H7" s="20">
        <v>1749710</v>
      </c>
      <c r="I7" s="20">
        <v>1657269</v>
      </c>
      <c r="J7" s="20">
        <v>5128136</v>
      </c>
      <c r="K7" s="20">
        <v>1889680</v>
      </c>
      <c r="L7" s="20">
        <v>1728288</v>
      </c>
      <c r="M7" s="20">
        <v>1704954</v>
      </c>
      <c r="N7" s="20">
        <v>5322922</v>
      </c>
      <c r="O7" s="20"/>
      <c r="P7" s="20"/>
      <c r="Q7" s="20"/>
      <c r="R7" s="20"/>
      <c r="S7" s="20"/>
      <c r="T7" s="20"/>
      <c r="U7" s="20"/>
      <c r="V7" s="20"/>
      <c r="W7" s="20">
        <v>10451058</v>
      </c>
      <c r="X7" s="20">
        <v>12796620</v>
      </c>
      <c r="Y7" s="20">
        <v>-2345562</v>
      </c>
      <c r="Z7" s="21">
        <v>-18.329543270019741</v>
      </c>
      <c r="AA7" s="22">
        <v>25593246</v>
      </c>
    </row>
    <row r="8" spans="1:27" x14ac:dyDescent="0.25">
      <c r="A8" s="23" t="s">
        <v>36</v>
      </c>
      <c r="B8" s="17" t="s">
        <v>32</v>
      </c>
      <c r="C8" s="18">
        <v>5453</v>
      </c>
      <c r="D8" s="18"/>
      <c r="E8" s="19">
        <v>79863</v>
      </c>
      <c r="F8" s="20">
        <v>79863</v>
      </c>
      <c r="G8" s="20"/>
      <c r="H8" s="20"/>
      <c r="I8" s="20">
        <v>5169</v>
      </c>
      <c r="J8" s="20">
        <v>5169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5169</v>
      </c>
      <c r="X8" s="20">
        <v>39930</v>
      </c>
      <c r="Y8" s="20">
        <v>-34761</v>
      </c>
      <c r="Z8" s="21">
        <v>-87.054845980465814</v>
      </c>
      <c r="AA8" s="22">
        <v>79863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8636737</v>
      </c>
      <c r="F9" s="20">
        <v>8636737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4318368</v>
      </c>
      <c r="Y9" s="20">
        <v>-4318368</v>
      </c>
      <c r="Z9" s="21">
        <v>-100</v>
      </c>
      <c r="AA9" s="22">
        <v>8636737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-2359672</v>
      </c>
      <c r="D14" s="18"/>
      <c r="E14" s="19"/>
      <c r="F14" s="20"/>
      <c r="G14" s="20">
        <v>-36635</v>
      </c>
      <c r="H14" s="20">
        <v>-106176</v>
      </c>
      <c r="I14" s="20">
        <v>-167462</v>
      </c>
      <c r="J14" s="20">
        <v>-310273</v>
      </c>
      <c r="K14" s="20">
        <v>-374396</v>
      </c>
      <c r="L14" s="20">
        <v>-407021</v>
      </c>
      <c r="M14" s="20">
        <v>-340637</v>
      </c>
      <c r="N14" s="20">
        <v>-1122054</v>
      </c>
      <c r="O14" s="20"/>
      <c r="P14" s="20"/>
      <c r="Q14" s="20"/>
      <c r="R14" s="20"/>
      <c r="S14" s="20"/>
      <c r="T14" s="20"/>
      <c r="U14" s="20"/>
      <c r="V14" s="20"/>
      <c r="W14" s="20">
        <v>-1432327</v>
      </c>
      <c r="X14" s="20"/>
      <c r="Y14" s="20">
        <v>-1432327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-2302297</v>
      </c>
      <c r="D17" s="26">
        <f>SUM(D6:D16)</f>
        <v>0</v>
      </c>
      <c r="E17" s="27">
        <f t="shared" si="0"/>
        <v>34309846</v>
      </c>
      <c r="F17" s="28">
        <f t="shared" si="0"/>
        <v>34309846</v>
      </c>
      <c r="G17" s="28">
        <f t="shared" si="0"/>
        <v>1684522</v>
      </c>
      <c r="H17" s="28">
        <f t="shared" si="0"/>
        <v>1643534</v>
      </c>
      <c r="I17" s="28">
        <f t="shared" si="0"/>
        <v>1494976</v>
      </c>
      <c r="J17" s="28">
        <f t="shared" si="0"/>
        <v>4823032</v>
      </c>
      <c r="K17" s="28">
        <f t="shared" si="0"/>
        <v>1515284</v>
      </c>
      <c r="L17" s="28">
        <f t="shared" si="0"/>
        <v>1321267</v>
      </c>
      <c r="M17" s="28">
        <f t="shared" si="0"/>
        <v>1364317</v>
      </c>
      <c r="N17" s="28">
        <f t="shared" si="0"/>
        <v>4200868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9023900</v>
      </c>
      <c r="X17" s="28">
        <f t="shared" si="0"/>
        <v>17154918</v>
      </c>
      <c r="Y17" s="28">
        <f t="shared" si="0"/>
        <v>-8131018</v>
      </c>
      <c r="Z17" s="29">
        <f>+IF(X17&lt;&gt;0,+(Y17/X17)*100,0)</f>
        <v>-47.397591757652236</v>
      </c>
      <c r="AA17" s="30">
        <f>SUM(AA6:AA16)</f>
        <v>34309846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-3072697</v>
      </c>
      <c r="D26" s="18"/>
      <c r="E26" s="19">
        <v>-8830000</v>
      </c>
      <c r="F26" s="20">
        <v>-13464902</v>
      </c>
      <c r="G26" s="20"/>
      <c r="H26" s="20"/>
      <c r="I26" s="20">
        <v>-2732</v>
      </c>
      <c r="J26" s="20">
        <v>-2732</v>
      </c>
      <c r="K26" s="20"/>
      <c r="L26" s="20"/>
      <c r="M26" s="20">
        <v>-467457</v>
      </c>
      <c r="N26" s="20">
        <v>-467457</v>
      </c>
      <c r="O26" s="20"/>
      <c r="P26" s="20"/>
      <c r="Q26" s="20"/>
      <c r="R26" s="20"/>
      <c r="S26" s="20"/>
      <c r="T26" s="20"/>
      <c r="U26" s="20"/>
      <c r="V26" s="20"/>
      <c r="W26" s="20">
        <v>-470189</v>
      </c>
      <c r="X26" s="20">
        <v>-4404833</v>
      </c>
      <c r="Y26" s="20">
        <v>3934644</v>
      </c>
      <c r="Z26" s="21">
        <v>-89.325611209323938</v>
      </c>
      <c r="AA26" s="22">
        <v>-13464902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-3072697</v>
      </c>
      <c r="D27" s="26">
        <f>SUM(D21:D26)</f>
        <v>0</v>
      </c>
      <c r="E27" s="27">
        <f t="shared" si="1"/>
        <v>-8830000</v>
      </c>
      <c r="F27" s="28">
        <f t="shared" si="1"/>
        <v>-13464902</v>
      </c>
      <c r="G27" s="28">
        <f t="shared" si="1"/>
        <v>0</v>
      </c>
      <c r="H27" s="28">
        <f t="shared" si="1"/>
        <v>0</v>
      </c>
      <c r="I27" s="28">
        <f t="shared" si="1"/>
        <v>-2732</v>
      </c>
      <c r="J27" s="28">
        <f t="shared" si="1"/>
        <v>-2732</v>
      </c>
      <c r="K27" s="28">
        <f t="shared" si="1"/>
        <v>0</v>
      </c>
      <c r="L27" s="28">
        <f t="shared" si="1"/>
        <v>0</v>
      </c>
      <c r="M27" s="28">
        <f t="shared" si="1"/>
        <v>-467457</v>
      </c>
      <c r="N27" s="28">
        <f t="shared" si="1"/>
        <v>-467457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-470189</v>
      </c>
      <c r="X27" s="28">
        <f t="shared" si="1"/>
        <v>-4404833</v>
      </c>
      <c r="Y27" s="28">
        <f t="shared" si="1"/>
        <v>3934644</v>
      </c>
      <c r="Z27" s="29">
        <f>+IF(X27&lt;&gt;0,+(Y27/X27)*100,0)</f>
        <v>-89.325611209323938</v>
      </c>
      <c r="AA27" s="30">
        <f>SUM(AA21:AA26)</f>
        <v>-13464902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-5374994</v>
      </c>
      <c r="D38" s="32">
        <f>+D17+D27+D36</f>
        <v>0</v>
      </c>
      <c r="E38" s="33">
        <f t="shared" si="3"/>
        <v>25479846</v>
      </c>
      <c r="F38" s="2">
        <f t="shared" si="3"/>
        <v>20844944</v>
      </c>
      <c r="G38" s="2">
        <f t="shared" si="3"/>
        <v>1684522</v>
      </c>
      <c r="H38" s="2">
        <f t="shared" si="3"/>
        <v>1643534</v>
      </c>
      <c r="I38" s="2">
        <f t="shared" si="3"/>
        <v>1492244</v>
      </c>
      <c r="J38" s="2">
        <f t="shared" si="3"/>
        <v>4820300</v>
      </c>
      <c r="K38" s="2">
        <f t="shared" si="3"/>
        <v>1515284</v>
      </c>
      <c r="L38" s="2">
        <f t="shared" si="3"/>
        <v>1321267</v>
      </c>
      <c r="M38" s="2">
        <f t="shared" si="3"/>
        <v>896860</v>
      </c>
      <c r="N38" s="2">
        <f t="shared" si="3"/>
        <v>3733411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8553711</v>
      </c>
      <c r="X38" s="2">
        <f t="shared" si="3"/>
        <v>12750085</v>
      </c>
      <c r="Y38" s="2">
        <f t="shared" si="3"/>
        <v>-4196374</v>
      </c>
      <c r="Z38" s="34">
        <f>+IF(X38&lt;&gt;0,+(Y38/X38)*100,0)</f>
        <v>-32.912517838116372</v>
      </c>
      <c r="AA38" s="35">
        <f>+AA17+AA27+AA36</f>
        <v>20844944</v>
      </c>
    </row>
    <row r="39" spans="1:27" x14ac:dyDescent="0.25">
      <c r="A39" s="23" t="s">
        <v>60</v>
      </c>
      <c r="B39" s="17"/>
      <c r="C39" s="32">
        <v>-8942908</v>
      </c>
      <c r="D39" s="32"/>
      <c r="E39" s="33"/>
      <c r="F39" s="2"/>
      <c r="G39" s="2">
        <v>-14804634</v>
      </c>
      <c r="H39" s="2">
        <f>+G40+H60</f>
        <v>-13120112</v>
      </c>
      <c r="I39" s="2">
        <f>+H40+I60</f>
        <v>-11476578</v>
      </c>
      <c r="J39" s="2">
        <f>+G39</f>
        <v>-14804634</v>
      </c>
      <c r="K39" s="2">
        <f>+I40+K60</f>
        <v>-9984334</v>
      </c>
      <c r="L39" s="2">
        <f>+K40+L60</f>
        <v>-8469050</v>
      </c>
      <c r="M39" s="2">
        <f>+L40+M60</f>
        <v>-7147783</v>
      </c>
      <c r="N39" s="2">
        <f>+K39</f>
        <v>-9984334</v>
      </c>
      <c r="O39" s="2">
        <f>+M40+O60</f>
        <v>-6250923</v>
      </c>
      <c r="P39" s="2">
        <f>+O40+P60</f>
        <v>-6250923</v>
      </c>
      <c r="Q39" s="2">
        <f>+P40+Q60</f>
        <v>-6250923</v>
      </c>
      <c r="R39" s="2">
        <f>+O39</f>
        <v>-6250923</v>
      </c>
      <c r="S39" s="2">
        <f>+Q40+S60</f>
        <v>-6250923</v>
      </c>
      <c r="T39" s="2">
        <f>+S40+T60</f>
        <v>-6250923</v>
      </c>
      <c r="U39" s="2">
        <f>+T40+U60</f>
        <v>-6250923</v>
      </c>
      <c r="V39" s="2">
        <f>+S39</f>
        <v>-6250923</v>
      </c>
      <c r="W39" s="2">
        <f>+G39</f>
        <v>-14804634</v>
      </c>
      <c r="X39" s="2"/>
      <c r="Y39" s="2">
        <f>+W39-X39</f>
        <v>-14804634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-14317902</v>
      </c>
      <c r="D40" s="43">
        <f t="shared" ref="D40:AA40" si="4">+D38+D39</f>
        <v>0</v>
      </c>
      <c r="E40" s="44">
        <f t="shared" si="4"/>
        <v>25479846</v>
      </c>
      <c r="F40" s="45">
        <f t="shared" si="4"/>
        <v>20844944</v>
      </c>
      <c r="G40" s="45">
        <f t="shared" si="4"/>
        <v>-13120112</v>
      </c>
      <c r="H40" s="45">
        <f t="shared" si="4"/>
        <v>-11476578</v>
      </c>
      <c r="I40" s="45">
        <f t="shared" si="4"/>
        <v>-9984334</v>
      </c>
      <c r="J40" s="45">
        <f>+I40</f>
        <v>-9984334</v>
      </c>
      <c r="K40" s="45">
        <f t="shared" si="4"/>
        <v>-8469050</v>
      </c>
      <c r="L40" s="45">
        <f t="shared" si="4"/>
        <v>-7147783</v>
      </c>
      <c r="M40" s="45">
        <f t="shared" si="4"/>
        <v>-6250923</v>
      </c>
      <c r="N40" s="45">
        <f>+M40</f>
        <v>-6250923</v>
      </c>
      <c r="O40" s="45">
        <f t="shared" si="4"/>
        <v>-6250923</v>
      </c>
      <c r="P40" s="45">
        <f t="shared" si="4"/>
        <v>-6250923</v>
      </c>
      <c r="Q40" s="45">
        <f t="shared" si="4"/>
        <v>-6250923</v>
      </c>
      <c r="R40" s="45">
        <f>+Q40</f>
        <v>-6250923</v>
      </c>
      <c r="S40" s="45">
        <f t="shared" si="4"/>
        <v>-6250923</v>
      </c>
      <c r="T40" s="45">
        <f t="shared" si="4"/>
        <v>-6250923</v>
      </c>
      <c r="U40" s="45">
        <f t="shared" si="4"/>
        <v>-6250923</v>
      </c>
      <c r="V40" s="45">
        <f>+U40</f>
        <v>-6250923</v>
      </c>
      <c r="W40" s="45">
        <f>+V40</f>
        <v>-6250923</v>
      </c>
      <c r="X40" s="45">
        <f t="shared" si="4"/>
        <v>12750085</v>
      </c>
      <c r="Y40" s="45">
        <f t="shared" si="4"/>
        <v>-19001008</v>
      </c>
      <c r="Z40" s="46">
        <f>+IF(X40&lt;&gt;0,+(Y40/X40)*100,0)</f>
        <v>-149.02652021535542</v>
      </c>
      <c r="AA40" s="47">
        <f t="shared" si="4"/>
        <v>20844944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-14804634</v>
      </c>
      <c r="J60">
        <v>-14804634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318250</v>
      </c>
      <c r="D7" s="18"/>
      <c r="E7" s="19">
        <v>448760</v>
      </c>
      <c r="F7" s="20">
        <v>448760</v>
      </c>
      <c r="G7" s="20"/>
      <c r="H7" s="20">
        <v>21600</v>
      </c>
      <c r="I7" s="20">
        <v>24891</v>
      </c>
      <c r="J7" s="20">
        <v>46491</v>
      </c>
      <c r="K7" s="20">
        <v>21574</v>
      </c>
      <c r="L7" s="20">
        <v>32206</v>
      </c>
      <c r="M7" s="20">
        <v>20659</v>
      </c>
      <c r="N7" s="20">
        <v>74439</v>
      </c>
      <c r="O7" s="20"/>
      <c r="P7" s="20"/>
      <c r="Q7" s="20"/>
      <c r="R7" s="20"/>
      <c r="S7" s="20"/>
      <c r="T7" s="20"/>
      <c r="U7" s="20"/>
      <c r="V7" s="20"/>
      <c r="W7" s="20">
        <v>120930</v>
      </c>
      <c r="X7" s="20">
        <v>224376</v>
      </c>
      <c r="Y7" s="20">
        <v>-103446</v>
      </c>
      <c r="Z7" s="21">
        <v>-46.103861375548192</v>
      </c>
      <c r="AA7" s="22">
        <v>448760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5608320</v>
      </c>
      <c r="F9" s="20">
        <v>5608320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2804160</v>
      </c>
      <c r="Y9" s="20">
        <v>-2804160</v>
      </c>
      <c r="Z9" s="21">
        <v>-100</v>
      </c>
      <c r="AA9" s="22">
        <v>5608320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-2280302</v>
      </c>
      <c r="D14" s="18"/>
      <c r="E14" s="19">
        <v>-17956150</v>
      </c>
      <c r="F14" s="20">
        <v>-17956150</v>
      </c>
      <c r="G14" s="20"/>
      <c r="H14" s="20">
        <v>-2950</v>
      </c>
      <c r="I14" s="20">
        <v>-238746</v>
      </c>
      <c r="J14" s="20">
        <v>-241696</v>
      </c>
      <c r="K14" s="20">
        <v>-337093</v>
      </c>
      <c r="L14" s="20">
        <v>-187850</v>
      </c>
      <c r="M14" s="20">
        <v>-390812</v>
      </c>
      <c r="N14" s="20">
        <v>-915755</v>
      </c>
      <c r="O14" s="20"/>
      <c r="P14" s="20"/>
      <c r="Q14" s="20"/>
      <c r="R14" s="20"/>
      <c r="S14" s="20"/>
      <c r="T14" s="20"/>
      <c r="U14" s="20"/>
      <c r="V14" s="20"/>
      <c r="W14" s="20">
        <v>-1157451</v>
      </c>
      <c r="X14" s="20">
        <v>-8978070</v>
      </c>
      <c r="Y14" s="20">
        <v>7820619</v>
      </c>
      <c r="Z14" s="21">
        <v>-87.10801987509565</v>
      </c>
      <c r="AA14" s="22">
        <v>-17956150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-1962052</v>
      </c>
      <c r="D17" s="26">
        <f>SUM(D6:D16)</f>
        <v>0</v>
      </c>
      <c r="E17" s="27">
        <f t="shared" si="0"/>
        <v>-11899070</v>
      </c>
      <c r="F17" s="28">
        <f t="shared" si="0"/>
        <v>-11899070</v>
      </c>
      <c r="G17" s="28">
        <f t="shared" si="0"/>
        <v>0</v>
      </c>
      <c r="H17" s="28">
        <f t="shared" si="0"/>
        <v>18650</v>
      </c>
      <c r="I17" s="28">
        <f t="shared" si="0"/>
        <v>-213855</v>
      </c>
      <c r="J17" s="28">
        <f t="shared" si="0"/>
        <v>-195205</v>
      </c>
      <c r="K17" s="28">
        <f t="shared" si="0"/>
        <v>-315519</v>
      </c>
      <c r="L17" s="28">
        <f t="shared" si="0"/>
        <v>-155644</v>
      </c>
      <c r="M17" s="28">
        <f t="shared" si="0"/>
        <v>-370153</v>
      </c>
      <c r="N17" s="28">
        <f t="shared" si="0"/>
        <v>-841316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-1036521</v>
      </c>
      <c r="X17" s="28">
        <f t="shared" si="0"/>
        <v>-5949534</v>
      </c>
      <c r="Y17" s="28">
        <f t="shared" si="0"/>
        <v>4913013</v>
      </c>
      <c r="Z17" s="29">
        <f>+IF(X17&lt;&gt;0,+(Y17/X17)*100,0)</f>
        <v>-82.578114521238135</v>
      </c>
      <c r="AA17" s="30">
        <f>SUM(AA6:AA16)</f>
        <v>-11899070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-8105242</v>
      </c>
      <c r="D26" s="18"/>
      <c r="E26" s="19">
        <v>-17956150</v>
      </c>
      <c r="F26" s="20">
        <v>-17956150</v>
      </c>
      <c r="G26" s="20"/>
      <c r="H26" s="20">
        <v>-426010</v>
      </c>
      <c r="I26" s="20"/>
      <c r="J26" s="20">
        <v>-426010</v>
      </c>
      <c r="K26" s="20">
        <v>-1804213</v>
      </c>
      <c r="L26" s="20"/>
      <c r="M26" s="20">
        <v>-1417952</v>
      </c>
      <c r="N26" s="20">
        <v>-3222165</v>
      </c>
      <c r="O26" s="20"/>
      <c r="P26" s="20"/>
      <c r="Q26" s="20"/>
      <c r="R26" s="20"/>
      <c r="S26" s="20"/>
      <c r="T26" s="20"/>
      <c r="U26" s="20"/>
      <c r="V26" s="20"/>
      <c r="W26" s="20">
        <v>-3648175</v>
      </c>
      <c r="X26" s="20">
        <v>-8978070</v>
      </c>
      <c r="Y26" s="20">
        <v>5329895</v>
      </c>
      <c r="Z26" s="21">
        <v>-59.365710002261061</v>
      </c>
      <c r="AA26" s="22">
        <v>-17956150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-8105242</v>
      </c>
      <c r="D27" s="26">
        <f>SUM(D21:D26)</f>
        <v>0</v>
      </c>
      <c r="E27" s="27">
        <f t="shared" si="1"/>
        <v>-17956150</v>
      </c>
      <c r="F27" s="28">
        <f t="shared" si="1"/>
        <v>-17956150</v>
      </c>
      <c r="G27" s="28">
        <f t="shared" si="1"/>
        <v>0</v>
      </c>
      <c r="H27" s="28">
        <f t="shared" si="1"/>
        <v>-426010</v>
      </c>
      <c r="I27" s="28">
        <f t="shared" si="1"/>
        <v>0</v>
      </c>
      <c r="J27" s="28">
        <f t="shared" si="1"/>
        <v>-426010</v>
      </c>
      <c r="K27" s="28">
        <f t="shared" si="1"/>
        <v>-1804213</v>
      </c>
      <c r="L27" s="28">
        <f t="shared" si="1"/>
        <v>0</v>
      </c>
      <c r="M27" s="28">
        <f t="shared" si="1"/>
        <v>-1417952</v>
      </c>
      <c r="N27" s="28">
        <f t="shared" si="1"/>
        <v>-3222165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-3648175</v>
      </c>
      <c r="X27" s="28">
        <f t="shared" si="1"/>
        <v>-8978070</v>
      </c>
      <c r="Y27" s="28">
        <f t="shared" si="1"/>
        <v>5329895</v>
      </c>
      <c r="Z27" s="29">
        <f>+IF(X27&lt;&gt;0,+(Y27/X27)*100,0)</f>
        <v>-59.365710002261061</v>
      </c>
      <c r="AA27" s="30">
        <f>SUM(AA21:AA26)</f>
        <v>-17956150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-10067294</v>
      </c>
      <c r="D38" s="32">
        <f>+D17+D27+D36</f>
        <v>0</v>
      </c>
      <c r="E38" s="33">
        <f t="shared" si="3"/>
        <v>-29855220</v>
      </c>
      <c r="F38" s="2">
        <f t="shared" si="3"/>
        <v>-29855220</v>
      </c>
      <c r="G38" s="2">
        <f t="shared" si="3"/>
        <v>0</v>
      </c>
      <c r="H38" s="2">
        <f t="shared" si="3"/>
        <v>-407360</v>
      </c>
      <c r="I38" s="2">
        <f t="shared" si="3"/>
        <v>-213855</v>
      </c>
      <c r="J38" s="2">
        <f t="shared" si="3"/>
        <v>-621215</v>
      </c>
      <c r="K38" s="2">
        <f t="shared" si="3"/>
        <v>-2119732</v>
      </c>
      <c r="L38" s="2">
        <f t="shared" si="3"/>
        <v>-155644</v>
      </c>
      <c r="M38" s="2">
        <f t="shared" si="3"/>
        <v>-1788105</v>
      </c>
      <c r="N38" s="2">
        <f t="shared" si="3"/>
        <v>-4063481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-4684696</v>
      </c>
      <c r="X38" s="2">
        <f t="shared" si="3"/>
        <v>-14927604</v>
      </c>
      <c r="Y38" s="2">
        <f t="shared" si="3"/>
        <v>10242908</v>
      </c>
      <c r="Z38" s="34">
        <f>+IF(X38&lt;&gt;0,+(Y38/X38)*100,0)</f>
        <v>-68.617227520236995</v>
      </c>
      <c r="AA38" s="35">
        <f>+AA17+AA27+AA36</f>
        <v>-29855220</v>
      </c>
    </row>
    <row r="39" spans="1:27" x14ac:dyDescent="0.25">
      <c r="A39" s="23" t="s">
        <v>60</v>
      </c>
      <c r="B39" s="17"/>
      <c r="C39" s="32">
        <v>40870017</v>
      </c>
      <c r="D39" s="32"/>
      <c r="E39" s="33">
        <v>55599651</v>
      </c>
      <c r="F39" s="2">
        <v>55599651</v>
      </c>
      <c r="G39" s="2"/>
      <c r="H39" s="2">
        <f>+G40+H60</f>
        <v>0</v>
      </c>
      <c r="I39" s="2">
        <f>+H40+I60</f>
        <v>-407360</v>
      </c>
      <c r="J39" s="2">
        <f>+G39</f>
        <v>0</v>
      </c>
      <c r="K39" s="2">
        <f>+I40+K60</f>
        <v>-621215</v>
      </c>
      <c r="L39" s="2">
        <f>+K40+L60</f>
        <v>-2740947</v>
      </c>
      <c r="M39" s="2">
        <f>+L40+M60</f>
        <v>-2896591</v>
      </c>
      <c r="N39" s="2">
        <f>+K39</f>
        <v>-621215</v>
      </c>
      <c r="O39" s="2">
        <f>+M40+O60</f>
        <v>-4684696</v>
      </c>
      <c r="P39" s="2">
        <f>+O40+P60</f>
        <v>-4684696</v>
      </c>
      <c r="Q39" s="2">
        <f>+P40+Q60</f>
        <v>-4684696</v>
      </c>
      <c r="R39" s="2">
        <f>+O39</f>
        <v>-4684696</v>
      </c>
      <c r="S39" s="2">
        <f>+Q40+S60</f>
        <v>-4684696</v>
      </c>
      <c r="T39" s="2">
        <f>+S40+T60</f>
        <v>-4684696</v>
      </c>
      <c r="U39" s="2">
        <f>+T40+U60</f>
        <v>-4684696</v>
      </c>
      <c r="V39" s="2">
        <f>+S39</f>
        <v>-4684696</v>
      </c>
      <c r="W39" s="2">
        <f>+G39</f>
        <v>0</v>
      </c>
      <c r="X39" s="2">
        <v>55599651</v>
      </c>
      <c r="Y39" s="2">
        <f>+W39-X39</f>
        <v>-55599651</v>
      </c>
      <c r="Z39" s="34">
        <f>+IF(X39&lt;&gt;0,+(Y39/X39)*100,0)</f>
        <v>-100</v>
      </c>
      <c r="AA39" s="35">
        <v>55599651</v>
      </c>
    </row>
    <row r="40" spans="1:27" x14ac:dyDescent="0.25">
      <c r="A40" s="41" t="s">
        <v>62</v>
      </c>
      <c r="B40" s="42" t="s">
        <v>61</v>
      </c>
      <c r="C40" s="43">
        <f>+C38+C39</f>
        <v>30802723</v>
      </c>
      <c r="D40" s="43">
        <f t="shared" ref="D40:AA40" si="4">+D38+D39</f>
        <v>0</v>
      </c>
      <c r="E40" s="44">
        <f t="shared" si="4"/>
        <v>25744431</v>
      </c>
      <c r="F40" s="45">
        <f t="shared" si="4"/>
        <v>25744431</v>
      </c>
      <c r="G40" s="45">
        <f t="shared" si="4"/>
        <v>0</v>
      </c>
      <c r="H40" s="45">
        <f t="shared" si="4"/>
        <v>-407360</v>
      </c>
      <c r="I40" s="45">
        <f t="shared" si="4"/>
        <v>-621215</v>
      </c>
      <c r="J40" s="45">
        <f>+I40</f>
        <v>-621215</v>
      </c>
      <c r="K40" s="45">
        <f t="shared" si="4"/>
        <v>-2740947</v>
      </c>
      <c r="L40" s="45">
        <f t="shared" si="4"/>
        <v>-2896591</v>
      </c>
      <c r="M40" s="45">
        <f t="shared" si="4"/>
        <v>-4684696</v>
      </c>
      <c r="N40" s="45">
        <f>+M40</f>
        <v>-4684696</v>
      </c>
      <c r="O40" s="45">
        <f t="shared" si="4"/>
        <v>-4684696</v>
      </c>
      <c r="P40" s="45">
        <f t="shared" si="4"/>
        <v>-4684696</v>
      </c>
      <c r="Q40" s="45">
        <f t="shared" si="4"/>
        <v>-4684696</v>
      </c>
      <c r="R40" s="45">
        <f>+Q40</f>
        <v>-4684696</v>
      </c>
      <c r="S40" s="45">
        <f t="shared" si="4"/>
        <v>-4684696</v>
      </c>
      <c r="T40" s="45">
        <f t="shared" si="4"/>
        <v>-4684696</v>
      </c>
      <c r="U40" s="45">
        <f t="shared" si="4"/>
        <v>-4684696</v>
      </c>
      <c r="V40" s="45">
        <f>+U40</f>
        <v>-4684696</v>
      </c>
      <c r="W40" s="45">
        <f>+V40</f>
        <v>-4684696</v>
      </c>
      <c r="X40" s="45">
        <f t="shared" si="4"/>
        <v>40672047</v>
      </c>
      <c r="Y40" s="45">
        <f t="shared" si="4"/>
        <v>-45356743</v>
      </c>
      <c r="Z40" s="46">
        <f>+IF(X40&lt;&gt;0,+(Y40/X40)*100,0)</f>
        <v>-111.51822036397627</v>
      </c>
      <c r="AA40" s="47">
        <f t="shared" si="4"/>
        <v>25744431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16737</v>
      </c>
      <c r="D14" s="18"/>
      <c r="E14" s="19">
        <v>105885</v>
      </c>
      <c r="F14" s="20">
        <v>105885</v>
      </c>
      <c r="G14" s="20">
        <v>107759</v>
      </c>
      <c r="H14" s="20">
        <v>14306</v>
      </c>
      <c r="I14" s="20">
        <v>238125</v>
      </c>
      <c r="J14" s="20">
        <v>360190</v>
      </c>
      <c r="K14" s="20">
        <v>310397</v>
      </c>
      <c r="L14" s="20">
        <v>27214</v>
      </c>
      <c r="M14" s="20">
        <v>43143</v>
      </c>
      <c r="N14" s="20">
        <v>380754</v>
      </c>
      <c r="O14" s="20"/>
      <c r="P14" s="20"/>
      <c r="Q14" s="20"/>
      <c r="R14" s="20"/>
      <c r="S14" s="20"/>
      <c r="T14" s="20"/>
      <c r="U14" s="20"/>
      <c r="V14" s="20"/>
      <c r="W14" s="20">
        <v>740944</v>
      </c>
      <c r="X14" s="20">
        <v>52938</v>
      </c>
      <c r="Y14" s="20">
        <v>688006</v>
      </c>
      <c r="Z14" s="21">
        <v>1299.6448675809438</v>
      </c>
      <c r="AA14" s="22">
        <v>105885</v>
      </c>
    </row>
    <row r="15" spans="1:27" x14ac:dyDescent="0.25">
      <c r="A15" s="23" t="s">
        <v>43</v>
      </c>
      <c r="B15" s="17" t="s">
        <v>32</v>
      </c>
      <c r="C15" s="18">
        <v>-2156998</v>
      </c>
      <c r="D15" s="18"/>
      <c r="E15" s="19">
        <v>-3896780</v>
      </c>
      <c r="F15" s="20">
        <v>-3896780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-1948392</v>
      </c>
      <c r="Y15" s="20">
        <v>1948392</v>
      </c>
      <c r="Z15" s="21">
        <v>-100</v>
      </c>
      <c r="AA15" s="22">
        <v>-3896780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-2140261</v>
      </c>
      <c r="D17" s="26">
        <f>SUM(D6:D16)</f>
        <v>0</v>
      </c>
      <c r="E17" s="27">
        <f t="shared" si="0"/>
        <v>-3790895</v>
      </c>
      <c r="F17" s="28">
        <f t="shared" si="0"/>
        <v>-3790895</v>
      </c>
      <c r="G17" s="28">
        <f t="shared" si="0"/>
        <v>107759</v>
      </c>
      <c r="H17" s="28">
        <f t="shared" si="0"/>
        <v>14306</v>
      </c>
      <c r="I17" s="28">
        <f t="shared" si="0"/>
        <v>238125</v>
      </c>
      <c r="J17" s="28">
        <f t="shared" si="0"/>
        <v>360190</v>
      </c>
      <c r="K17" s="28">
        <f t="shared" si="0"/>
        <v>310397</v>
      </c>
      <c r="L17" s="28">
        <f t="shared" si="0"/>
        <v>27214</v>
      </c>
      <c r="M17" s="28">
        <f t="shared" si="0"/>
        <v>43143</v>
      </c>
      <c r="N17" s="28">
        <f t="shared" si="0"/>
        <v>380754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740944</v>
      </c>
      <c r="X17" s="28">
        <f t="shared" si="0"/>
        <v>-1895454</v>
      </c>
      <c r="Y17" s="28">
        <f t="shared" si="0"/>
        <v>2636398</v>
      </c>
      <c r="Z17" s="29">
        <f>+IF(X17&lt;&gt;0,+(Y17/X17)*100,0)</f>
        <v>-139.09058199249361</v>
      </c>
      <c r="AA17" s="30">
        <f>SUM(AA6:AA16)</f>
        <v>-3790895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-2140261</v>
      </c>
      <c r="D38" s="32">
        <f>+D17+D27+D36</f>
        <v>0</v>
      </c>
      <c r="E38" s="33">
        <f t="shared" si="3"/>
        <v>-3790895</v>
      </c>
      <c r="F38" s="2">
        <f t="shared" si="3"/>
        <v>-3790895</v>
      </c>
      <c r="G38" s="2">
        <f t="shared" si="3"/>
        <v>107759</v>
      </c>
      <c r="H38" s="2">
        <f t="shared" si="3"/>
        <v>14306</v>
      </c>
      <c r="I38" s="2">
        <f t="shared" si="3"/>
        <v>238125</v>
      </c>
      <c r="J38" s="2">
        <f t="shared" si="3"/>
        <v>360190</v>
      </c>
      <c r="K38" s="2">
        <f t="shared" si="3"/>
        <v>310397</v>
      </c>
      <c r="L38" s="2">
        <f t="shared" si="3"/>
        <v>27214</v>
      </c>
      <c r="M38" s="2">
        <f t="shared" si="3"/>
        <v>43143</v>
      </c>
      <c r="N38" s="2">
        <f t="shared" si="3"/>
        <v>380754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740944</v>
      </c>
      <c r="X38" s="2">
        <f t="shared" si="3"/>
        <v>-1895454</v>
      </c>
      <c r="Y38" s="2">
        <f t="shared" si="3"/>
        <v>2636398</v>
      </c>
      <c r="Z38" s="34">
        <f>+IF(X38&lt;&gt;0,+(Y38/X38)*100,0)</f>
        <v>-139.09058199249361</v>
      </c>
      <c r="AA38" s="35">
        <f>+AA17+AA27+AA36</f>
        <v>-3790895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107759</v>
      </c>
      <c r="I39" s="2">
        <f>+H40+I60</f>
        <v>122065</v>
      </c>
      <c r="J39" s="2">
        <f>+G39</f>
        <v>0</v>
      </c>
      <c r="K39" s="2">
        <f>+I40+K60</f>
        <v>360190</v>
      </c>
      <c r="L39" s="2">
        <f>+K40+L60</f>
        <v>670587</v>
      </c>
      <c r="M39" s="2">
        <f>+L40+M60</f>
        <v>697801</v>
      </c>
      <c r="N39" s="2">
        <f>+K39</f>
        <v>360190</v>
      </c>
      <c r="O39" s="2">
        <f>+M40+O60</f>
        <v>740944</v>
      </c>
      <c r="P39" s="2">
        <f>+O40+P60</f>
        <v>740944</v>
      </c>
      <c r="Q39" s="2">
        <f>+P40+Q60</f>
        <v>740944</v>
      </c>
      <c r="R39" s="2">
        <f>+O39</f>
        <v>740944</v>
      </c>
      <c r="S39" s="2">
        <f>+Q40+S60</f>
        <v>740944</v>
      </c>
      <c r="T39" s="2">
        <f>+S40+T60</f>
        <v>740944</v>
      </c>
      <c r="U39" s="2">
        <f>+T40+U60</f>
        <v>740944</v>
      </c>
      <c r="V39" s="2">
        <f>+S39</f>
        <v>740944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-2140261</v>
      </c>
      <c r="D40" s="43">
        <f t="shared" ref="D40:AA40" si="4">+D38+D39</f>
        <v>0</v>
      </c>
      <c r="E40" s="44">
        <f t="shared" si="4"/>
        <v>-3790895</v>
      </c>
      <c r="F40" s="45">
        <f t="shared" si="4"/>
        <v>-3790895</v>
      </c>
      <c r="G40" s="45">
        <f t="shared" si="4"/>
        <v>107759</v>
      </c>
      <c r="H40" s="45">
        <f t="shared" si="4"/>
        <v>122065</v>
      </c>
      <c r="I40" s="45">
        <f t="shared" si="4"/>
        <v>360190</v>
      </c>
      <c r="J40" s="45">
        <f>+I40</f>
        <v>360190</v>
      </c>
      <c r="K40" s="45">
        <f t="shared" si="4"/>
        <v>670587</v>
      </c>
      <c r="L40" s="45">
        <f t="shared" si="4"/>
        <v>697801</v>
      </c>
      <c r="M40" s="45">
        <f t="shared" si="4"/>
        <v>740944</v>
      </c>
      <c r="N40" s="45">
        <f>+M40</f>
        <v>740944</v>
      </c>
      <c r="O40" s="45">
        <f t="shared" si="4"/>
        <v>740944</v>
      </c>
      <c r="P40" s="45">
        <f t="shared" si="4"/>
        <v>740944</v>
      </c>
      <c r="Q40" s="45">
        <f t="shared" si="4"/>
        <v>740944</v>
      </c>
      <c r="R40" s="45">
        <f>+Q40</f>
        <v>740944</v>
      </c>
      <c r="S40" s="45">
        <f t="shared" si="4"/>
        <v>740944</v>
      </c>
      <c r="T40" s="45">
        <f t="shared" si="4"/>
        <v>740944</v>
      </c>
      <c r="U40" s="45">
        <f t="shared" si="4"/>
        <v>740944</v>
      </c>
      <c r="V40" s="45">
        <f>+U40</f>
        <v>740944</v>
      </c>
      <c r="W40" s="45">
        <f>+V40</f>
        <v>740944</v>
      </c>
      <c r="X40" s="45">
        <f t="shared" si="4"/>
        <v>-1895454</v>
      </c>
      <c r="Y40" s="45">
        <f t="shared" si="4"/>
        <v>2636398</v>
      </c>
      <c r="Z40" s="46">
        <f>+IF(X40&lt;&gt;0,+(Y40/X40)*100,0)</f>
        <v>-139.09058199249361</v>
      </c>
      <c r="AA40" s="47">
        <f t="shared" si="4"/>
        <v>-3790895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1115326</v>
      </c>
      <c r="D7" s="18"/>
      <c r="E7" s="19"/>
      <c r="F7" s="20"/>
      <c r="G7" s="20">
        <v>66974</v>
      </c>
      <c r="H7" s="20">
        <v>90696</v>
      </c>
      <c r="I7" s="20">
        <v>81156</v>
      </c>
      <c r="J7" s="20">
        <v>238826</v>
      </c>
      <c r="K7" s="20">
        <v>101383</v>
      </c>
      <c r="L7" s="20">
        <v>86461</v>
      </c>
      <c r="M7" s="20">
        <v>59948</v>
      </c>
      <c r="N7" s="20">
        <v>247792</v>
      </c>
      <c r="O7" s="20"/>
      <c r="P7" s="20"/>
      <c r="Q7" s="20"/>
      <c r="R7" s="20"/>
      <c r="S7" s="20"/>
      <c r="T7" s="20"/>
      <c r="U7" s="20"/>
      <c r="V7" s="20"/>
      <c r="W7" s="20">
        <v>486618</v>
      </c>
      <c r="X7" s="20"/>
      <c r="Y7" s="20">
        <v>486618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-13422458</v>
      </c>
      <c r="D14" s="18"/>
      <c r="E14" s="19"/>
      <c r="F14" s="20"/>
      <c r="G14" s="20">
        <v>-1363868</v>
      </c>
      <c r="H14" s="20">
        <v>-762649</v>
      </c>
      <c r="I14" s="20">
        <v>-1261213</v>
      </c>
      <c r="J14" s="20">
        <v>-3387730</v>
      </c>
      <c r="K14" s="20">
        <v>-2202300</v>
      </c>
      <c r="L14" s="20">
        <v>-3909411</v>
      </c>
      <c r="M14" s="20">
        <v>-2697351</v>
      </c>
      <c r="N14" s="20">
        <v>-8809062</v>
      </c>
      <c r="O14" s="20"/>
      <c r="P14" s="20"/>
      <c r="Q14" s="20"/>
      <c r="R14" s="20"/>
      <c r="S14" s="20"/>
      <c r="T14" s="20"/>
      <c r="U14" s="20"/>
      <c r="V14" s="20"/>
      <c r="W14" s="20">
        <v>-12196792</v>
      </c>
      <c r="X14" s="20"/>
      <c r="Y14" s="20">
        <v>-12196792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-12307132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-1296894</v>
      </c>
      <c r="H17" s="28">
        <f t="shared" si="0"/>
        <v>-671953</v>
      </c>
      <c r="I17" s="28">
        <f t="shared" si="0"/>
        <v>-1180057</v>
      </c>
      <c r="J17" s="28">
        <f t="shared" si="0"/>
        <v>-3148904</v>
      </c>
      <c r="K17" s="28">
        <f t="shared" si="0"/>
        <v>-2100917</v>
      </c>
      <c r="L17" s="28">
        <f t="shared" si="0"/>
        <v>-3822950</v>
      </c>
      <c r="M17" s="28">
        <f t="shared" si="0"/>
        <v>-2637403</v>
      </c>
      <c r="N17" s="28">
        <f t="shared" si="0"/>
        <v>-8561270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-11710174</v>
      </c>
      <c r="X17" s="28">
        <f t="shared" si="0"/>
        <v>0</v>
      </c>
      <c r="Y17" s="28">
        <f t="shared" si="0"/>
        <v>-11710174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-101096777</v>
      </c>
      <c r="D26" s="18"/>
      <c r="E26" s="19"/>
      <c r="F26" s="20"/>
      <c r="G26" s="20">
        <v>-14716908</v>
      </c>
      <c r="H26" s="20">
        <v>-4428194</v>
      </c>
      <c r="I26" s="20">
        <v>-6040497</v>
      </c>
      <c r="J26" s="20">
        <v>-25185599</v>
      </c>
      <c r="K26" s="20">
        <v>-6998301</v>
      </c>
      <c r="L26" s="20">
        <v>-2148757</v>
      </c>
      <c r="M26" s="20">
        <v>-3675343</v>
      </c>
      <c r="N26" s="20">
        <v>-12822401</v>
      </c>
      <c r="O26" s="20"/>
      <c r="P26" s="20"/>
      <c r="Q26" s="20"/>
      <c r="R26" s="20"/>
      <c r="S26" s="20"/>
      <c r="T26" s="20"/>
      <c r="U26" s="20"/>
      <c r="V26" s="20"/>
      <c r="W26" s="20">
        <v>-38008000</v>
      </c>
      <c r="X26" s="20"/>
      <c r="Y26" s="20">
        <v>-38008000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-101096777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-14716908</v>
      </c>
      <c r="H27" s="28">
        <f t="shared" si="1"/>
        <v>-4428194</v>
      </c>
      <c r="I27" s="28">
        <f t="shared" si="1"/>
        <v>-6040497</v>
      </c>
      <c r="J27" s="28">
        <f t="shared" si="1"/>
        <v>-25185599</v>
      </c>
      <c r="K27" s="28">
        <f t="shared" si="1"/>
        <v>-6998301</v>
      </c>
      <c r="L27" s="28">
        <f t="shared" si="1"/>
        <v>-2148757</v>
      </c>
      <c r="M27" s="28">
        <f t="shared" si="1"/>
        <v>-3675343</v>
      </c>
      <c r="N27" s="28">
        <f t="shared" si="1"/>
        <v>-12822401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-38008000</v>
      </c>
      <c r="X27" s="28">
        <f t="shared" si="1"/>
        <v>0</v>
      </c>
      <c r="Y27" s="28">
        <f t="shared" si="1"/>
        <v>-38008000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-113403909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-16013802</v>
      </c>
      <c r="H38" s="2">
        <f t="shared" si="3"/>
        <v>-5100147</v>
      </c>
      <c r="I38" s="2">
        <f t="shared" si="3"/>
        <v>-7220554</v>
      </c>
      <c r="J38" s="2">
        <f t="shared" si="3"/>
        <v>-28334503</v>
      </c>
      <c r="K38" s="2">
        <f t="shared" si="3"/>
        <v>-9099218</v>
      </c>
      <c r="L38" s="2">
        <f t="shared" si="3"/>
        <v>-5971707</v>
      </c>
      <c r="M38" s="2">
        <f t="shared" si="3"/>
        <v>-6312746</v>
      </c>
      <c r="N38" s="2">
        <f t="shared" si="3"/>
        <v>-21383671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-49718174</v>
      </c>
      <c r="X38" s="2">
        <f t="shared" si="3"/>
        <v>0</v>
      </c>
      <c r="Y38" s="2">
        <f t="shared" si="3"/>
        <v>-49718174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-16013802</v>
      </c>
      <c r="I39" s="2">
        <f>+H40+I60</f>
        <v>-21113949</v>
      </c>
      <c r="J39" s="2">
        <f>+G39</f>
        <v>0</v>
      </c>
      <c r="K39" s="2">
        <f>+I40+K60</f>
        <v>-28334503</v>
      </c>
      <c r="L39" s="2">
        <f>+K40+L60</f>
        <v>-37433721</v>
      </c>
      <c r="M39" s="2">
        <f>+L40+M60</f>
        <v>-43405428</v>
      </c>
      <c r="N39" s="2">
        <f>+K39</f>
        <v>-28334503</v>
      </c>
      <c r="O39" s="2">
        <f>+M40+O60</f>
        <v>-49718174</v>
      </c>
      <c r="P39" s="2">
        <f>+O40+P60</f>
        <v>-49718174</v>
      </c>
      <c r="Q39" s="2">
        <f>+P40+Q60</f>
        <v>-49718174</v>
      </c>
      <c r="R39" s="2">
        <f>+O39</f>
        <v>-49718174</v>
      </c>
      <c r="S39" s="2">
        <f>+Q40+S60</f>
        <v>-49718174</v>
      </c>
      <c r="T39" s="2">
        <f>+S40+T60</f>
        <v>-49718174</v>
      </c>
      <c r="U39" s="2">
        <f>+T40+U60</f>
        <v>-49718174</v>
      </c>
      <c r="V39" s="2">
        <f>+S39</f>
        <v>-49718174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-113403909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-16013802</v>
      </c>
      <c r="H40" s="45">
        <f t="shared" si="4"/>
        <v>-21113949</v>
      </c>
      <c r="I40" s="45">
        <f t="shared" si="4"/>
        <v>-28334503</v>
      </c>
      <c r="J40" s="45">
        <f>+I40</f>
        <v>-28334503</v>
      </c>
      <c r="K40" s="45">
        <f t="shared" si="4"/>
        <v>-37433721</v>
      </c>
      <c r="L40" s="45">
        <f t="shared" si="4"/>
        <v>-43405428</v>
      </c>
      <c r="M40" s="45">
        <f t="shared" si="4"/>
        <v>-49718174</v>
      </c>
      <c r="N40" s="45">
        <f>+M40</f>
        <v>-49718174</v>
      </c>
      <c r="O40" s="45">
        <f t="shared" si="4"/>
        <v>-49718174</v>
      </c>
      <c r="P40" s="45">
        <f t="shared" si="4"/>
        <v>-49718174</v>
      </c>
      <c r="Q40" s="45">
        <f t="shared" si="4"/>
        <v>-49718174</v>
      </c>
      <c r="R40" s="45">
        <f>+Q40</f>
        <v>-49718174</v>
      </c>
      <c r="S40" s="45">
        <f t="shared" si="4"/>
        <v>-49718174</v>
      </c>
      <c r="T40" s="45">
        <f t="shared" si="4"/>
        <v>-49718174</v>
      </c>
      <c r="U40" s="45">
        <f t="shared" si="4"/>
        <v>-49718174</v>
      </c>
      <c r="V40" s="45">
        <f>+U40</f>
        <v>-49718174</v>
      </c>
      <c r="W40" s="45">
        <f>+V40</f>
        <v>-49718174</v>
      </c>
      <c r="X40" s="45">
        <f t="shared" si="4"/>
        <v>0</v>
      </c>
      <c r="Y40" s="45">
        <f t="shared" si="4"/>
        <v>-49718174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2101</v>
      </c>
      <c r="D6" s="18"/>
      <c r="E6" s="19"/>
      <c r="F6" s="20"/>
      <c r="G6" s="20"/>
      <c r="H6" s="20"/>
      <c r="I6" s="20">
        <v>210</v>
      </c>
      <c r="J6" s="20">
        <v>210</v>
      </c>
      <c r="K6" s="20">
        <v>316</v>
      </c>
      <c r="L6" s="20"/>
      <c r="M6" s="20">
        <v>570</v>
      </c>
      <c r="N6" s="20">
        <v>886</v>
      </c>
      <c r="O6" s="20"/>
      <c r="P6" s="20"/>
      <c r="Q6" s="20"/>
      <c r="R6" s="20"/>
      <c r="S6" s="20"/>
      <c r="T6" s="20"/>
      <c r="U6" s="20"/>
      <c r="V6" s="20"/>
      <c r="W6" s="20">
        <v>1096</v>
      </c>
      <c r="X6" s="20"/>
      <c r="Y6" s="20">
        <v>1096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230150</v>
      </c>
      <c r="D7" s="18"/>
      <c r="E7" s="19">
        <v>169937617</v>
      </c>
      <c r="F7" s="20">
        <v>169937617</v>
      </c>
      <c r="G7" s="20"/>
      <c r="H7" s="20">
        <v>65145</v>
      </c>
      <c r="I7" s="20">
        <v>9264</v>
      </c>
      <c r="J7" s="20">
        <v>74409</v>
      </c>
      <c r="K7" s="20"/>
      <c r="L7" s="20">
        <v>6311</v>
      </c>
      <c r="M7" s="20"/>
      <c r="N7" s="20">
        <v>6311</v>
      </c>
      <c r="O7" s="20"/>
      <c r="P7" s="20"/>
      <c r="Q7" s="20"/>
      <c r="R7" s="20"/>
      <c r="S7" s="20"/>
      <c r="T7" s="20"/>
      <c r="U7" s="20"/>
      <c r="V7" s="20"/>
      <c r="W7" s="20">
        <v>80720</v>
      </c>
      <c r="X7" s="20">
        <v>84968808</v>
      </c>
      <c r="Y7" s="20">
        <v>-84888088</v>
      </c>
      <c r="Z7" s="21">
        <v>-99.905000432629336</v>
      </c>
      <c r="AA7" s="22">
        <v>169937617</v>
      </c>
    </row>
    <row r="8" spans="1:27" x14ac:dyDescent="0.25">
      <c r="A8" s="23" t="s">
        <v>36</v>
      </c>
      <c r="B8" s="17" t="s">
        <v>32</v>
      </c>
      <c r="C8" s="18">
        <v>22915</v>
      </c>
      <c r="D8" s="18"/>
      <c r="E8" s="19">
        <v>36262425</v>
      </c>
      <c r="F8" s="20">
        <v>36262425</v>
      </c>
      <c r="G8" s="20">
        <v>3158</v>
      </c>
      <c r="H8" s="20">
        <v>637</v>
      </c>
      <c r="I8" s="20">
        <v>3823</v>
      </c>
      <c r="J8" s="20">
        <v>7618</v>
      </c>
      <c r="K8" s="20">
        <v>1724</v>
      </c>
      <c r="L8" s="20">
        <v>2998</v>
      </c>
      <c r="M8" s="20">
        <v>1086</v>
      </c>
      <c r="N8" s="20">
        <v>5808</v>
      </c>
      <c r="O8" s="20"/>
      <c r="P8" s="20"/>
      <c r="Q8" s="20"/>
      <c r="R8" s="20"/>
      <c r="S8" s="20"/>
      <c r="T8" s="20"/>
      <c r="U8" s="20"/>
      <c r="V8" s="20"/>
      <c r="W8" s="20">
        <v>13426</v>
      </c>
      <c r="X8" s="20">
        <v>18131220</v>
      </c>
      <c r="Y8" s="20">
        <v>-18117794</v>
      </c>
      <c r="Z8" s="21">
        <v>-99.925950928839868</v>
      </c>
      <c r="AA8" s="22">
        <v>36262425</v>
      </c>
    </row>
    <row r="9" spans="1:27" x14ac:dyDescent="0.25">
      <c r="A9" s="23" t="s">
        <v>37</v>
      </c>
      <c r="B9" s="17" t="s">
        <v>6</v>
      </c>
      <c r="C9" s="18">
        <v>2297</v>
      </c>
      <c r="D9" s="18"/>
      <c r="E9" s="19">
        <v>61849811</v>
      </c>
      <c r="F9" s="20">
        <v>61849811</v>
      </c>
      <c r="G9" s="20">
        <v>637</v>
      </c>
      <c r="H9" s="20"/>
      <c r="I9" s="20"/>
      <c r="J9" s="20">
        <v>637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637</v>
      </c>
      <c r="X9" s="20">
        <v>30924906</v>
      </c>
      <c r="Y9" s="20">
        <v>-30924269</v>
      </c>
      <c r="Z9" s="21">
        <v>-99.997940171588567</v>
      </c>
      <c r="AA9" s="22">
        <v>61849811</v>
      </c>
    </row>
    <row r="10" spans="1:27" x14ac:dyDescent="0.25">
      <c r="A10" s="23" t="s">
        <v>38</v>
      </c>
      <c r="B10" s="17" t="s">
        <v>6</v>
      </c>
      <c r="C10" s="18">
        <v>-51213839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-109929445</v>
      </c>
      <c r="D14" s="18"/>
      <c r="E14" s="19"/>
      <c r="F14" s="20"/>
      <c r="G14" s="20">
        <v>-2928387</v>
      </c>
      <c r="H14" s="20">
        <v>-8116918</v>
      </c>
      <c r="I14" s="20">
        <v>-8440098</v>
      </c>
      <c r="J14" s="20">
        <v>-19485403</v>
      </c>
      <c r="K14" s="20">
        <v>-10455087</v>
      </c>
      <c r="L14" s="20">
        <v>-6949602</v>
      </c>
      <c r="M14" s="20">
        <v>-16902888</v>
      </c>
      <c r="N14" s="20">
        <v>-34307577</v>
      </c>
      <c r="O14" s="20"/>
      <c r="P14" s="20"/>
      <c r="Q14" s="20"/>
      <c r="R14" s="20"/>
      <c r="S14" s="20"/>
      <c r="T14" s="20"/>
      <c r="U14" s="20"/>
      <c r="V14" s="20"/>
      <c r="W14" s="20">
        <v>-53792980</v>
      </c>
      <c r="X14" s="20"/>
      <c r="Y14" s="20">
        <v>-53792980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-160885821</v>
      </c>
      <c r="D17" s="26">
        <f>SUM(D6:D16)</f>
        <v>0</v>
      </c>
      <c r="E17" s="27">
        <f t="shared" si="0"/>
        <v>268049853</v>
      </c>
      <c r="F17" s="28">
        <f t="shared" si="0"/>
        <v>268049853</v>
      </c>
      <c r="G17" s="28">
        <f t="shared" si="0"/>
        <v>-2924592</v>
      </c>
      <c r="H17" s="28">
        <f t="shared" si="0"/>
        <v>-8051136</v>
      </c>
      <c r="I17" s="28">
        <f t="shared" si="0"/>
        <v>-8426801</v>
      </c>
      <c r="J17" s="28">
        <f t="shared" si="0"/>
        <v>-19402529</v>
      </c>
      <c r="K17" s="28">
        <f t="shared" si="0"/>
        <v>-10453047</v>
      </c>
      <c r="L17" s="28">
        <f t="shared" si="0"/>
        <v>-6940293</v>
      </c>
      <c r="M17" s="28">
        <f t="shared" si="0"/>
        <v>-16901232</v>
      </c>
      <c r="N17" s="28">
        <f t="shared" si="0"/>
        <v>-34294572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-53697101</v>
      </c>
      <c r="X17" s="28">
        <f t="shared" si="0"/>
        <v>134024934</v>
      </c>
      <c r="Y17" s="28">
        <f t="shared" si="0"/>
        <v>-187722035</v>
      </c>
      <c r="Z17" s="29">
        <f>+IF(X17&lt;&gt;0,+(Y17/X17)*100,0)</f>
        <v>-140.06500835135648</v>
      </c>
      <c r="AA17" s="30">
        <f>SUM(AA6:AA16)</f>
        <v>268049853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-68268174</v>
      </c>
      <c r="D26" s="18"/>
      <c r="E26" s="19"/>
      <c r="F26" s="20"/>
      <c r="G26" s="20">
        <v>-9182519</v>
      </c>
      <c r="H26" s="20">
        <v>-8884521</v>
      </c>
      <c r="I26" s="20">
        <v>-22126485</v>
      </c>
      <c r="J26" s="20">
        <v>-40193525</v>
      </c>
      <c r="K26" s="20">
        <v>-17753343</v>
      </c>
      <c r="L26" s="20">
        <v>-15120501</v>
      </c>
      <c r="M26" s="20">
        <v>-17799850</v>
      </c>
      <c r="N26" s="20">
        <v>-50673694</v>
      </c>
      <c r="O26" s="20"/>
      <c r="P26" s="20"/>
      <c r="Q26" s="20"/>
      <c r="R26" s="20"/>
      <c r="S26" s="20"/>
      <c r="T26" s="20"/>
      <c r="U26" s="20"/>
      <c r="V26" s="20"/>
      <c r="W26" s="20">
        <v>-90867219</v>
      </c>
      <c r="X26" s="20"/>
      <c r="Y26" s="20">
        <v>-90867219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-68268174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-9182519</v>
      </c>
      <c r="H27" s="28">
        <f t="shared" si="1"/>
        <v>-8884521</v>
      </c>
      <c r="I27" s="28">
        <f t="shared" si="1"/>
        <v>-22126485</v>
      </c>
      <c r="J27" s="28">
        <f t="shared" si="1"/>
        <v>-40193525</v>
      </c>
      <c r="K27" s="28">
        <f t="shared" si="1"/>
        <v>-17753343</v>
      </c>
      <c r="L27" s="28">
        <f t="shared" si="1"/>
        <v>-15120501</v>
      </c>
      <c r="M27" s="28">
        <f t="shared" si="1"/>
        <v>-17799850</v>
      </c>
      <c r="N27" s="28">
        <f t="shared" si="1"/>
        <v>-50673694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-90867219</v>
      </c>
      <c r="X27" s="28">
        <f t="shared" si="1"/>
        <v>0</v>
      </c>
      <c r="Y27" s="28">
        <f t="shared" si="1"/>
        <v>-90867219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-229153995</v>
      </c>
      <c r="D38" s="32">
        <f>+D17+D27+D36</f>
        <v>0</v>
      </c>
      <c r="E38" s="33">
        <f t="shared" si="3"/>
        <v>268049853</v>
      </c>
      <c r="F38" s="2">
        <f t="shared" si="3"/>
        <v>268049853</v>
      </c>
      <c r="G38" s="2">
        <f t="shared" si="3"/>
        <v>-12107111</v>
      </c>
      <c r="H38" s="2">
        <f t="shared" si="3"/>
        <v>-16935657</v>
      </c>
      <c r="I38" s="2">
        <f t="shared" si="3"/>
        <v>-30553286</v>
      </c>
      <c r="J38" s="2">
        <f t="shared" si="3"/>
        <v>-59596054</v>
      </c>
      <c r="K38" s="2">
        <f t="shared" si="3"/>
        <v>-28206390</v>
      </c>
      <c r="L38" s="2">
        <f t="shared" si="3"/>
        <v>-22060794</v>
      </c>
      <c r="M38" s="2">
        <f t="shared" si="3"/>
        <v>-34701082</v>
      </c>
      <c r="N38" s="2">
        <f t="shared" si="3"/>
        <v>-84968266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-144564320</v>
      </c>
      <c r="X38" s="2">
        <f t="shared" si="3"/>
        <v>134024934</v>
      </c>
      <c r="Y38" s="2">
        <f t="shared" si="3"/>
        <v>-278589254</v>
      </c>
      <c r="Z38" s="34">
        <f>+IF(X38&lt;&gt;0,+(Y38/X38)*100,0)</f>
        <v>-207.86375018845376</v>
      </c>
      <c r="AA38" s="35">
        <f>+AA17+AA27+AA36</f>
        <v>268049853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-12107111</v>
      </c>
      <c r="I39" s="2">
        <f>+H40+I60</f>
        <v>-482041613</v>
      </c>
      <c r="J39" s="2">
        <f>+G39</f>
        <v>0</v>
      </c>
      <c r="K39" s="2">
        <f>+I40+K60</f>
        <v>-512594899</v>
      </c>
      <c r="L39" s="2">
        <f>+K40+L60</f>
        <v>-312680903</v>
      </c>
      <c r="M39" s="2">
        <f>+L40+M60</f>
        <v>-334741697</v>
      </c>
      <c r="N39" s="2">
        <f>+K39</f>
        <v>-512594899</v>
      </c>
      <c r="O39" s="2">
        <f>+M40+O60</f>
        <v>-369442779</v>
      </c>
      <c r="P39" s="2">
        <f>+O40+P60</f>
        <v>-369442779</v>
      </c>
      <c r="Q39" s="2">
        <f>+P40+Q60</f>
        <v>-369442779</v>
      </c>
      <c r="R39" s="2">
        <f>+O39</f>
        <v>-369442779</v>
      </c>
      <c r="S39" s="2">
        <f>+Q40+S60</f>
        <v>-369442779</v>
      </c>
      <c r="T39" s="2">
        <f>+S40+T60</f>
        <v>-369442779</v>
      </c>
      <c r="U39" s="2">
        <f>+T40+U60</f>
        <v>-369442779</v>
      </c>
      <c r="V39" s="2">
        <f>+S39</f>
        <v>-369442779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-229153995</v>
      </c>
      <c r="D40" s="43">
        <f t="shared" ref="D40:AA40" si="4">+D38+D39</f>
        <v>0</v>
      </c>
      <c r="E40" s="44">
        <f t="shared" si="4"/>
        <v>268049853</v>
      </c>
      <c r="F40" s="45">
        <f t="shared" si="4"/>
        <v>268049853</v>
      </c>
      <c r="G40" s="45">
        <f t="shared" si="4"/>
        <v>-12107111</v>
      </c>
      <c r="H40" s="45">
        <f t="shared" si="4"/>
        <v>-29042768</v>
      </c>
      <c r="I40" s="45">
        <f t="shared" si="4"/>
        <v>-512594899</v>
      </c>
      <c r="J40" s="45">
        <f>+I40</f>
        <v>-512594899</v>
      </c>
      <c r="K40" s="45">
        <f t="shared" si="4"/>
        <v>-540801289</v>
      </c>
      <c r="L40" s="45">
        <f t="shared" si="4"/>
        <v>-334741697</v>
      </c>
      <c r="M40" s="45">
        <f t="shared" si="4"/>
        <v>-369442779</v>
      </c>
      <c r="N40" s="45">
        <f>+M40</f>
        <v>-369442779</v>
      </c>
      <c r="O40" s="45">
        <f t="shared" si="4"/>
        <v>-369442779</v>
      </c>
      <c r="P40" s="45">
        <f t="shared" si="4"/>
        <v>-369442779</v>
      </c>
      <c r="Q40" s="45">
        <f t="shared" si="4"/>
        <v>-369442779</v>
      </c>
      <c r="R40" s="45">
        <f>+Q40</f>
        <v>-369442779</v>
      </c>
      <c r="S40" s="45">
        <f t="shared" si="4"/>
        <v>-369442779</v>
      </c>
      <c r="T40" s="45">
        <f t="shared" si="4"/>
        <v>-369442779</v>
      </c>
      <c r="U40" s="45">
        <f t="shared" si="4"/>
        <v>-369442779</v>
      </c>
      <c r="V40" s="45">
        <f>+U40</f>
        <v>-369442779</v>
      </c>
      <c r="W40" s="45">
        <f>+V40</f>
        <v>-369442779</v>
      </c>
      <c r="X40" s="45">
        <f t="shared" si="4"/>
        <v>134024934</v>
      </c>
      <c r="Y40" s="45">
        <f t="shared" si="4"/>
        <v>-278589254</v>
      </c>
      <c r="Z40" s="46">
        <f>+IF(X40&lt;&gt;0,+(Y40/X40)*100,0)</f>
        <v>-207.86375018845376</v>
      </c>
      <c r="AA40" s="47">
        <f t="shared" si="4"/>
        <v>268049853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2" hidden="1" x14ac:dyDescent="0.25">
      <c r="I60">
        <v>-452998845</v>
      </c>
      <c r="L60">
        <v>228120386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4008</v>
      </c>
      <c r="D7" s="18"/>
      <c r="E7" s="19"/>
      <c r="F7" s="20"/>
      <c r="G7" s="20"/>
      <c r="H7" s="20"/>
      <c r="I7" s="20">
        <v>1267</v>
      </c>
      <c r="J7" s="20">
        <v>1267</v>
      </c>
      <c r="K7" s="20">
        <v>954</v>
      </c>
      <c r="L7" s="20">
        <v>780</v>
      </c>
      <c r="M7" s="20"/>
      <c r="N7" s="20">
        <v>1734</v>
      </c>
      <c r="O7" s="20"/>
      <c r="P7" s="20"/>
      <c r="Q7" s="20"/>
      <c r="R7" s="20"/>
      <c r="S7" s="20"/>
      <c r="T7" s="20"/>
      <c r="U7" s="20"/>
      <c r="V7" s="20"/>
      <c r="W7" s="20">
        <v>3001</v>
      </c>
      <c r="X7" s="20"/>
      <c r="Y7" s="20">
        <v>3001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-2286662</v>
      </c>
      <c r="D14" s="18"/>
      <c r="E14" s="19"/>
      <c r="F14" s="20"/>
      <c r="G14" s="20">
        <v>-26053</v>
      </c>
      <c r="H14" s="20">
        <v>-121252</v>
      </c>
      <c r="I14" s="20">
        <v>-235663</v>
      </c>
      <c r="J14" s="20">
        <v>-382968</v>
      </c>
      <c r="K14" s="20">
        <v>-527152</v>
      </c>
      <c r="L14" s="20">
        <v>-429080</v>
      </c>
      <c r="M14" s="20">
        <v>-424221</v>
      </c>
      <c r="N14" s="20">
        <v>-1380453</v>
      </c>
      <c r="O14" s="20"/>
      <c r="P14" s="20"/>
      <c r="Q14" s="20"/>
      <c r="R14" s="20"/>
      <c r="S14" s="20"/>
      <c r="T14" s="20"/>
      <c r="U14" s="20"/>
      <c r="V14" s="20"/>
      <c r="W14" s="20">
        <v>-1763421</v>
      </c>
      <c r="X14" s="20"/>
      <c r="Y14" s="20">
        <v>-1763421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>
        <v>-49557</v>
      </c>
      <c r="J15" s="20">
        <v>-49557</v>
      </c>
      <c r="K15" s="20">
        <v>-91137</v>
      </c>
      <c r="L15" s="20">
        <v>-43771</v>
      </c>
      <c r="M15" s="20">
        <v>-181938</v>
      </c>
      <c r="N15" s="20">
        <v>-316846</v>
      </c>
      <c r="O15" s="20"/>
      <c r="P15" s="20"/>
      <c r="Q15" s="20"/>
      <c r="R15" s="20"/>
      <c r="S15" s="20"/>
      <c r="T15" s="20"/>
      <c r="U15" s="20"/>
      <c r="V15" s="20"/>
      <c r="W15" s="20">
        <v>-366403</v>
      </c>
      <c r="X15" s="20"/>
      <c r="Y15" s="20">
        <v>-366403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-2282654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-26053</v>
      </c>
      <c r="H17" s="28">
        <f t="shared" si="0"/>
        <v>-121252</v>
      </c>
      <c r="I17" s="28">
        <f t="shared" si="0"/>
        <v>-283953</v>
      </c>
      <c r="J17" s="28">
        <f t="shared" si="0"/>
        <v>-431258</v>
      </c>
      <c r="K17" s="28">
        <f t="shared" si="0"/>
        <v>-617335</v>
      </c>
      <c r="L17" s="28">
        <f t="shared" si="0"/>
        <v>-472071</v>
      </c>
      <c r="M17" s="28">
        <f t="shared" si="0"/>
        <v>-606159</v>
      </c>
      <c r="N17" s="28">
        <f t="shared" si="0"/>
        <v>-1695565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-2126823</v>
      </c>
      <c r="X17" s="28">
        <f t="shared" si="0"/>
        <v>0</v>
      </c>
      <c r="Y17" s="28">
        <f t="shared" si="0"/>
        <v>-2126823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-566877</v>
      </c>
      <c r="D26" s="18"/>
      <c r="E26" s="19"/>
      <c r="F26" s="20"/>
      <c r="G26" s="20"/>
      <c r="H26" s="20"/>
      <c r="I26" s="20">
        <v>-189363</v>
      </c>
      <c r="J26" s="20">
        <v>-189363</v>
      </c>
      <c r="K26" s="20"/>
      <c r="L26" s="20"/>
      <c r="M26" s="20">
        <v>-38312</v>
      </c>
      <c r="N26" s="20">
        <v>-38312</v>
      </c>
      <c r="O26" s="20"/>
      <c r="P26" s="20"/>
      <c r="Q26" s="20"/>
      <c r="R26" s="20"/>
      <c r="S26" s="20"/>
      <c r="T26" s="20"/>
      <c r="U26" s="20"/>
      <c r="V26" s="20"/>
      <c r="W26" s="20">
        <v>-227675</v>
      </c>
      <c r="X26" s="20"/>
      <c r="Y26" s="20">
        <v>-227675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-566877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-189363</v>
      </c>
      <c r="J27" s="28">
        <f t="shared" si="1"/>
        <v>-189363</v>
      </c>
      <c r="K27" s="28">
        <f t="shared" si="1"/>
        <v>0</v>
      </c>
      <c r="L27" s="28">
        <f t="shared" si="1"/>
        <v>0</v>
      </c>
      <c r="M27" s="28">
        <f t="shared" si="1"/>
        <v>-38312</v>
      </c>
      <c r="N27" s="28">
        <f t="shared" si="1"/>
        <v>-38312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-227675</v>
      </c>
      <c r="X27" s="28">
        <f t="shared" si="1"/>
        <v>0</v>
      </c>
      <c r="Y27" s="28">
        <f t="shared" si="1"/>
        <v>-227675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-2849531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-26053</v>
      </c>
      <c r="H38" s="2">
        <f t="shared" si="3"/>
        <v>-121252</v>
      </c>
      <c r="I38" s="2">
        <f t="shared" si="3"/>
        <v>-473316</v>
      </c>
      <c r="J38" s="2">
        <f t="shared" si="3"/>
        <v>-620621</v>
      </c>
      <c r="K38" s="2">
        <f t="shared" si="3"/>
        <v>-617335</v>
      </c>
      <c r="L38" s="2">
        <f t="shared" si="3"/>
        <v>-472071</v>
      </c>
      <c r="M38" s="2">
        <f t="shared" si="3"/>
        <v>-644471</v>
      </c>
      <c r="N38" s="2">
        <f t="shared" si="3"/>
        <v>-1733877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-2354498</v>
      </c>
      <c r="X38" s="2">
        <f t="shared" si="3"/>
        <v>0</v>
      </c>
      <c r="Y38" s="2">
        <f t="shared" si="3"/>
        <v>-2354498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-26053</v>
      </c>
      <c r="I39" s="2">
        <f>+H40+I60</f>
        <v>-147305</v>
      </c>
      <c r="J39" s="2">
        <f>+G39</f>
        <v>0</v>
      </c>
      <c r="K39" s="2">
        <f>+I40+K60</f>
        <v>-620621</v>
      </c>
      <c r="L39" s="2">
        <f>+K40+L60</f>
        <v>-1237956</v>
      </c>
      <c r="M39" s="2">
        <f>+L40+M60</f>
        <v>-1710027</v>
      </c>
      <c r="N39" s="2">
        <f>+K39</f>
        <v>-620621</v>
      </c>
      <c r="O39" s="2">
        <f>+M40+O60</f>
        <v>-2354498</v>
      </c>
      <c r="P39" s="2">
        <f>+O40+P60</f>
        <v>-2354498</v>
      </c>
      <c r="Q39" s="2">
        <f>+P40+Q60</f>
        <v>-2354498</v>
      </c>
      <c r="R39" s="2">
        <f>+O39</f>
        <v>-2354498</v>
      </c>
      <c r="S39" s="2">
        <f>+Q40+S60</f>
        <v>-2354498</v>
      </c>
      <c r="T39" s="2">
        <f>+S40+T60</f>
        <v>-2354498</v>
      </c>
      <c r="U39" s="2">
        <f>+T40+U60</f>
        <v>-2354498</v>
      </c>
      <c r="V39" s="2">
        <f>+S39</f>
        <v>-2354498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-2849531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-26053</v>
      </c>
      <c r="H40" s="45">
        <f t="shared" si="4"/>
        <v>-147305</v>
      </c>
      <c r="I40" s="45">
        <f t="shared" si="4"/>
        <v>-620621</v>
      </c>
      <c r="J40" s="45">
        <f>+I40</f>
        <v>-620621</v>
      </c>
      <c r="K40" s="45">
        <f t="shared" si="4"/>
        <v>-1237956</v>
      </c>
      <c r="L40" s="45">
        <f t="shared" si="4"/>
        <v>-1710027</v>
      </c>
      <c r="M40" s="45">
        <f t="shared" si="4"/>
        <v>-2354498</v>
      </c>
      <c r="N40" s="45">
        <f>+M40</f>
        <v>-2354498</v>
      </c>
      <c r="O40" s="45">
        <f t="shared" si="4"/>
        <v>-2354498</v>
      </c>
      <c r="P40" s="45">
        <f t="shared" si="4"/>
        <v>-2354498</v>
      </c>
      <c r="Q40" s="45">
        <f t="shared" si="4"/>
        <v>-2354498</v>
      </c>
      <c r="R40" s="45">
        <f>+Q40</f>
        <v>-2354498</v>
      </c>
      <c r="S40" s="45">
        <f t="shared" si="4"/>
        <v>-2354498</v>
      </c>
      <c r="T40" s="45">
        <f t="shared" si="4"/>
        <v>-2354498</v>
      </c>
      <c r="U40" s="45">
        <f t="shared" si="4"/>
        <v>-2354498</v>
      </c>
      <c r="V40" s="45">
        <f>+U40</f>
        <v>-2354498</v>
      </c>
      <c r="W40" s="45">
        <f>+V40</f>
        <v>-2354498</v>
      </c>
      <c r="X40" s="45">
        <f t="shared" si="4"/>
        <v>0</v>
      </c>
      <c r="Y40" s="45">
        <f t="shared" si="4"/>
        <v>-2354498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69369791</v>
      </c>
      <c r="F7" s="20">
        <v>69369791</v>
      </c>
      <c r="G7" s="20"/>
      <c r="H7" s="20"/>
      <c r="I7" s="20"/>
      <c r="J7" s="20"/>
      <c r="K7" s="20">
        <v>361826</v>
      </c>
      <c r="L7" s="20"/>
      <c r="M7" s="20"/>
      <c r="N7" s="20">
        <v>361826</v>
      </c>
      <c r="O7" s="20"/>
      <c r="P7" s="20"/>
      <c r="Q7" s="20"/>
      <c r="R7" s="20"/>
      <c r="S7" s="20"/>
      <c r="T7" s="20"/>
      <c r="U7" s="20"/>
      <c r="V7" s="20"/>
      <c r="W7" s="20">
        <v>361826</v>
      </c>
      <c r="X7" s="20">
        <v>34684890</v>
      </c>
      <c r="Y7" s="20">
        <v>-34323064</v>
      </c>
      <c r="Z7" s="21">
        <v>-98.956819525735852</v>
      </c>
      <c r="AA7" s="22">
        <v>69369791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12091520</v>
      </c>
      <c r="F9" s="20">
        <v>12091520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6045760</v>
      </c>
      <c r="Y9" s="20">
        <v>-6045760</v>
      </c>
      <c r="Z9" s="21">
        <v>-100</v>
      </c>
      <c r="AA9" s="22">
        <v>12091520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1490693</v>
      </c>
      <c r="D14" s="18"/>
      <c r="E14" s="19"/>
      <c r="F14" s="20"/>
      <c r="G14" s="20">
        <v>-1190431</v>
      </c>
      <c r="H14" s="20"/>
      <c r="I14" s="20"/>
      <c r="J14" s="20">
        <v>-1190431</v>
      </c>
      <c r="K14" s="20">
        <v>32881</v>
      </c>
      <c r="L14" s="20">
        <v>-32881</v>
      </c>
      <c r="M14" s="20">
        <v>-53140</v>
      </c>
      <c r="N14" s="20">
        <v>-53140</v>
      </c>
      <c r="O14" s="20"/>
      <c r="P14" s="20"/>
      <c r="Q14" s="20"/>
      <c r="R14" s="20"/>
      <c r="S14" s="20"/>
      <c r="T14" s="20"/>
      <c r="U14" s="20"/>
      <c r="V14" s="20"/>
      <c r="W14" s="20">
        <v>-1243571</v>
      </c>
      <c r="X14" s="20"/>
      <c r="Y14" s="20">
        <v>-1243571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-2140666</v>
      </c>
      <c r="F15" s="20">
        <v>-2140666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-1070328</v>
      </c>
      <c r="Y15" s="20">
        <v>1070328</v>
      </c>
      <c r="Z15" s="21">
        <v>-100</v>
      </c>
      <c r="AA15" s="22">
        <v>-2140666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1490693</v>
      </c>
      <c r="D17" s="26">
        <f>SUM(D6:D16)</f>
        <v>0</v>
      </c>
      <c r="E17" s="27">
        <f t="shared" si="0"/>
        <v>79320645</v>
      </c>
      <c r="F17" s="28">
        <f t="shared" si="0"/>
        <v>79320645</v>
      </c>
      <c r="G17" s="28">
        <f t="shared" si="0"/>
        <v>-1190431</v>
      </c>
      <c r="H17" s="28">
        <f t="shared" si="0"/>
        <v>0</v>
      </c>
      <c r="I17" s="28">
        <f t="shared" si="0"/>
        <v>0</v>
      </c>
      <c r="J17" s="28">
        <f t="shared" si="0"/>
        <v>-1190431</v>
      </c>
      <c r="K17" s="28">
        <f t="shared" si="0"/>
        <v>394707</v>
      </c>
      <c r="L17" s="28">
        <f t="shared" si="0"/>
        <v>-32881</v>
      </c>
      <c r="M17" s="28">
        <f t="shared" si="0"/>
        <v>-53140</v>
      </c>
      <c r="N17" s="28">
        <f t="shared" si="0"/>
        <v>308686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-881745</v>
      </c>
      <c r="X17" s="28">
        <f t="shared" si="0"/>
        <v>39660322</v>
      </c>
      <c r="Y17" s="28">
        <f t="shared" si="0"/>
        <v>-40542067</v>
      </c>
      <c r="Z17" s="29">
        <f>+IF(X17&lt;&gt;0,+(Y17/X17)*100,0)</f>
        <v>-102.22324216127141</v>
      </c>
      <c r="AA17" s="30">
        <f>SUM(AA6:AA16)</f>
        <v>79320645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-18761371</v>
      </c>
      <c r="D26" s="18"/>
      <c r="E26" s="19">
        <v>-46673362</v>
      </c>
      <c r="F26" s="20">
        <v>-46673362</v>
      </c>
      <c r="G26" s="20">
        <v>-2921768</v>
      </c>
      <c r="H26" s="20">
        <v>-1646898</v>
      </c>
      <c r="I26" s="20">
        <v>-658755</v>
      </c>
      <c r="J26" s="20">
        <v>-5227421</v>
      </c>
      <c r="K26" s="20">
        <v>-956547</v>
      </c>
      <c r="L26" s="20">
        <v>-6346573</v>
      </c>
      <c r="M26" s="20">
        <v>-3265694</v>
      </c>
      <c r="N26" s="20">
        <v>-10568814</v>
      </c>
      <c r="O26" s="20"/>
      <c r="P26" s="20"/>
      <c r="Q26" s="20"/>
      <c r="R26" s="20"/>
      <c r="S26" s="20"/>
      <c r="T26" s="20"/>
      <c r="U26" s="20"/>
      <c r="V26" s="20"/>
      <c r="W26" s="20">
        <v>-15796235</v>
      </c>
      <c r="X26" s="20">
        <v>-23336664</v>
      </c>
      <c r="Y26" s="20">
        <v>7540429</v>
      </c>
      <c r="Z26" s="21">
        <v>-32.311512048165923</v>
      </c>
      <c r="AA26" s="22">
        <v>-46673362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-18761371</v>
      </c>
      <c r="D27" s="26">
        <f>SUM(D21:D26)</f>
        <v>0</v>
      </c>
      <c r="E27" s="27">
        <f t="shared" si="1"/>
        <v>-46673362</v>
      </c>
      <c r="F27" s="28">
        <f t="shared" si="1"/>
        <v>-46673362</v>
      </c>
      <c r="G27" s="28">
        <f t="shared" si="1"/>
        <v>-2921768</v>
      </c>
      <c r="H27" s="28">
        <f t="shared" si="1"/>
        <v>-1646898</v>
      </c>
      <c r="I27" s="28">
        <f t="shared" si="1"/>
        <v>-658755</v>
      </c>
      <c r="J27" s="28">
        <f t="shared" si="1"/>
        <v>-5227421</v>
      </c>
      <c r="K27" s="28">
        <f t="shared" si="1"/>
        <v>-956547</v>
      </c>
      <c r="L27" s="28">
        <f t="shared" si="1"/>
        <v>-6346573</v>
      </c>
      <c r="M27" s="28">
        <f t="shared" si="1"/>
        <v>-3265694</v>
      </c>
      <c r="N27" s="28">
        <f t="shared" si="1"/>
        <v>-10568814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-15796235</v>
      </c>
      <c r="X27" s="28">
        <f t="shared" si="1"/>
        <v>-23336664</v>
      </c>
      <c r="Y27" s="28">
        <f t="shared" si="1"/>
        <v>7540429</v>
      </c>
      <c r="Z27" s="29">
        <f>+IF(X27&lt;&gt;0,+(Y27/X27)*100,0)</f>
        <v>-32.311512048165923</v>
      </c>
      <c r="AA27" s="30">
        <f>SUM(AA21:AA26)</f>
        <v>-46673362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-17270678</v>
      </c>
      <c r="D38" s="32">
        <f>+D17+D27+D36</f>
        <v>0</v>
      </c>
      <c r="E38" s="33">
        <f t="shared" si="3"/>
        <v>32647283</v>
      </c>
      <c r="F38" s="2">
        <f t="shared" si="3"/>
        <v>32647283</v>
      </c>
      <c r="G38" s="2">
        <f t="shared" si="3"/>
        <v>-4112199</v>
      </c>
      <c r="H38" s="2">
        <f t="shared" si="3"/>
        <v>-1646898</v>
      </c>
      <c r="I38" s="2">
        <f t="shared" si="3"/>
        <v>-658755</v>
      </c>
      <c r="J38" s="2">
        <f t="shared" si="3"/>
        <v>-6417852</v>
      </c>
      <c r="K38" s="2">
        <f t="shared" si="3"/>
        <v>-561840</v>
      </c>
      <c r="L38" s="2">
        <f t="shared" si="3"/>
        <v>-6379454</v>
      </c>
      <c r="M38" s="2">
        <f t="shared" si="3"/>
        <v>-3318834</v>
      </c>
      <c r="N38" s="2">
        <f t="shared" si="3"/>
        <v>-10260128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-16677980</v>
      </c>
      <c r="X38" s="2">
        <f t="shared" si="3"/>
        <v>16323658</v>
      </c>
      <c r="Y38" s="2">
        <f t="shared" si="3"/>
        <v>-33001638</v>
      </c>
      <c r="Z38" s="34">
        <f>+IF(X38&lt;&gt;0,+(Y38/X38)*100,0)</f>
        <v>-202.17060416237587</v>
      </c>
      <c r="AA38" s="35">
        <f>+AA17+AA27+AA36</f>
        <v>32647283</v>
      </c>
    </row>
    <row r="39" spans="1:27" x14ac:dyDescent="0.25">
      <c r="A39" s="23" t="s">
        <v>60</v>
      </c>
      <c r="B39" s="17"/>
      <c r="C39" s="32">
        <v>-32803489</v>
      </c>
      <c r="D39" s="32"/>
      <c r="E39" s="33">
        <v>42365901</v>
      </c>
      <c r="F39" s="2">
        <v>42365901</v>
      </c>
      <c r="G39" s="2">
        <v>-55707464</v>
      </c>
      <c r="H39" s="2">
        <f>+G40+H60</f>
        <v>-59819663</v>
      </c>
      <c r="I39" s="2">
        <f>+H40+I60</f>
        <v>-61466561</v>
      </c>
      <c r="J39" s="2">
        <f>+G39</f>
        <v>-55707464</v>
      </c>
      <c r="K39" s="2">
        <f>+I40+K60</f>
        <v>-62125316</v>
      </c>
      <c r="L39" s="2">
        <f>+K40+L60</f>
        <v>-62687156</v>
      </c>
      <c r="M39" s="2">
        <f>+L40+M60</f>
        <v>-69066610</v>
      </c>
      <c r="N39" s="2">
        <f>+K39</f>
        <v>-62125316</v>
      </c>
      <c r="O39" s="2">
        <f>+M40+O60</f>
        <v>-72385444</v>
      </c>
      <c r="P39" s="2">
        <f>+O40+P60</f>
        <v>-72385444</v>
      </c>
      <c r="Q39" s="2">
        <f>+P40+Q60</f>
        <v>-72385444</v>
      </c>
      <c r="R39" s="2">
        <f>+O39</f>
        <v>-72385444</v>
      </c>
      <c r="S39" s="2">
        <f>+Q40+S60</f>
        <v>-72385444</v>
      </c>
      <c r="T39" s="2">
        <f>+S40+T60</f>
        <v>-72385444</v>
      </c>
      <c r="U39" s="2">
        <f>+T40+U60</f>
        <v>-72385444</v>
      </c>
      <c r="V39" s="2">
        <f>+S39</f>
        <v>-72385444</v>
      </c>
      <c r="W39" s="2">
        <f>+G39</f>
        <v>-55707464</v>
      </c>
      <c r="X39" s="2">
        <v>42365901</v>
      </c>
      <c r="Y39" s="2">
        <f>+W39-X39</f>
        <v>-98073365</v>
      </c>
      <c r="Z39" s="34">
        <f>+IF(X39&lt;&gt;0,+(Y39/X39)*100,0)</f>
        <v>-231.49127643951206</v>
      </c>
      <c r="AA39" s="35">
        <v>42365901</v>
      </c>
    </row>
    <row r="40" spans="1:27" x14ac:dyDescent="0.25">
      <c r="A40" s="41" t="s">
        <v>62</v>
      </c>
      <c r="B40" s="42" t="s">
        <v>61</v>
      </c>
      <c r="C40" s="43">
        <f>+C38+C39</f>
        <v>-50074167</v>
      </c>
      <c r="D40" s="43">
        <f t="shared" ref="D40:AA40" si="4">+D38+D39</f>
        <v>0</v>
      </c>
      <c r="E40" s="44">
        <f t="shared" si="4"/>
        <v>75013184</v>
      </c>
      <c r="F40" s="45">
        <f t="shared" si="4"/>
        <v>75013184</v>
      </c>
      <c r="G40" s="45">
        <f t="shared" si="4"/>
        <v>-59819663</v>
      </c>
      <c r="H40" s="45">
        <f t="shared" si="4"/>
        <v>-61466561</v>
      </c>
      <c r="I40" s="45">
        <f t="shared" si="4"/>
        <v>-62125316</v>
      </c>
      <c r="J40" s="45">
        <f>+I40</f>
        <v>-62125316</v>
      </c>
      <c r="K40" s="45">
        <f t="shared" si="4"/>
        <v>-62687156</v>
      </c>
      <c r="L40" s="45">
        <f t="shared" si="4"/>
        <v>-69066610</v>
      </c>
      <c r="M40" s="45">
        <f t="shared" si="4"/>
        <v>-72385444</v>
      </c>
      <c r="N40" s="45">
        <f>+M40</f>
        <v>-72385444</v>
      </c>
      <c r="O40" s="45">
        <f t="shared" si="4"/>
        <v>-72385444</v>
      </c>
      <c r="P40" s="45">
        <f t="shared" si="4"/>
        <v>-72385444</v>
      </c>
      <c r="Q40" s="45">
        <f t="shared" si="4"/>
        <v>-72385444</v>
      </c>
      <c r="R40" s="45">
        <f>+Q40</f>
        <v>-72385444</v>
      </c>
      <c r="S40" s="45">
        <f t="shared" si="4"/>
        <v>-72385444</v>
      </c>
      <c r="T40" s="45">
        <f t="shared" si="4"/>
        <v>-72385444</v>
      </c>
      <c r="U40" s="45">
        <f t="shared" si="4"/>
        <v>-72385444</v>
      </c>
      <c r="V40" s="45">
        <f>+U40</f>
        <v>-72385444</v>
      </c>
      <c r="W40" s="45">
        <f>+V40</f>
        <v>-72385444</v>
      </c>
      <c r="X40" s="45">
        <f t="shared" si="4"/>
        <v>58689559</v>
      </c>
      <c r="Y40" s="45">
        <f t="shared" si="4"/>
        <v>-131075003</v>
      </c>
      <c r="Z40" s="46">
        <f>+IF(X40&lt;&gt;0,+(Y40/X40)*100,0)</f>
        <v>-223.3361525173498</v>
      </c>
      <c r="AA40" s="47">
        <f t="shared" si="4"/>
        <v>75013184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-55707464</v>
      </c>
      <c r="J60">
        <v>-55707464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22861816</v>
      </c>
      <c r="D7" s="18"/>
      <c r="E7" s="19">
        <v>29420923</v>
      </c>
      <c r="F7" s="20">
        <v>1250186924</v>
      </c>
      <c r="G7" s="20">
        <v>2405514</v>
      </c>
      <c r="H7" s="20">
        <v>3674517</v>
      </c>
      <c r="I7" s="20">
        <v>3688941</v>
      </c>
      <c r="J7" s="20">
        <v>9768972</v>
      </c>
      <c r="K7" s="20">
        <v>2490811</v>
      </c>
      <c r="L7" s="20">
        <v>2108262</v>
      </c>
      <c r="M7" s="20">
        <v>1953547</v>
      </c>
      <c r="N7" s="20">
        <v>6552620</v>
      </c>
      <c r="O7" s="20"/>
      <c r="P7" s="20"/>
      <c r="Q7" s="20"/>
      <c r="R7" s="20"/>
      <c r="S7" s="20"/>
      <c r="T7" s="20"/>
      <c r="U7" s="20"/>
      <c r="V7" s="20"/>
      <c r="W7" s="20">
        <v>16321592</v>
      </c>
      <c r="X7" s="20">
        <v>829425336</v>
      </c>
      <c r="Y7" s="20">
        <v>-813103744</v>
      </c>
      <c r="Z7" s="21">
        <v>-98.032180680817788</v>
      </c>
      <c r="AA7" s="22">
        <v>1250186924</v>
      </c>
    </row>
    <row r="8" spans="1:27" x14ac:dyDescent="0.25">
      <c r="A8" s="23" t="s">
        <v>36</v>
      </c>
      <c r="B8" s="17" t="s">
        <v>32</v>
      </c>
      <c r="C8" s="18">
        <v>399694</v>
      </c>
      <c r="D8" s="18"/>
      <c r="E8" s="19">
        <v>35332</v>
      </c>
      <c r="F8" s="20"/>
      <c r="G8" s="20"/>
      <c r="H8" s="20">
        <v>196539</v>
      </c>
      <c r="I8" s="20">
        <v>66167</v>
      </c>
      <c r="J8" s="20">
        <v>262706</v>
      </c>
      <c r="K8" s="20">
        <v>29866</v>
      </c>
      <c r="L8" s="20">
        <v>424670</v>
      </c>
      <c r="M8" s="20">
        <v>221486</v>
      </c>
      <c r="N8" s="20">
        <v>676022</v>
      </c>
      <c r="O8" s="20"/>
      <c r="P8" s="20"/>
      <c r="Q8" s="20"/>
      <c r="R8" s="20"/>
      <c r="S8" s="20"/>
      <c r="T8" s="20"/>
      <c r="U8" s="20"/>
      <c r="V8" s="20"/>
      <c r="W8" s="20">
        <v>938728</v>
      </c>
      <c r="X8" s="20"/>
      <c r="Y8" s="20">
        <v>938728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20700256</v>
      </c>
      <c r="D9" s="18"/>
      <c r="E9" s="19">
        <v>30625405</v>
      </c>
      <c r="F9" s="20"/>
      <c r="G9" s="20">
        <v>9370542</v>
      </c>
      <c r="H9" s="20"/>
      <c r="I9" s="20"/>
      <c r="J9" s="20">
        <v>9370542</v>
      </c>
      <c r="K9" s="20"/>
      <c r="L9" s="20"/>
      <c r="M9" s="20">
        <v>7496468</v>
      </c>
      <c r="N9" s="20">
        <v>7496468</v>
      </c>
      <c r="O9" s="20"/>
      <c r="P9" s="20"/>
      <c r="Q9" s="20"/>
      <c r="R9" s="20"/>
      <c r="S9" s="20"/>
      <c r="T9" s="20"/>
      <c r="U9" s="20"/>
      <c r="V9" s="20"/>
      <c r="W9" s="20">
        <v>16867010</v>
      </c>
      <c r="X9" s="20"/>
      <c r="Y9" s="20">
        <v>16867010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23611217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-34672163</v>
      </c>
      <c r="D14" s="18"/>
      <c r="E14" s="19">
        <v>-77874232</v>
      </c>
      <c r="F14" s="20"/>
      <c r="G14" s="20">
        <v>-410067</v>
      </c>
      <c r="H14" s="20">
        <v>-134255</v>
      </c>
      <c r="I14" s="20">
        <v>-2606252</v>
      </c>
      <c r="J14" s="20">
        <v>-3150574</v>
      </c>
      <c r="K14" s="20">
        <v>-2046146</v>
      </c>
      <c r="L14" s="20">
        <v>-1437341</v>
      </c>
      <c r="M14" s="20">
        <v>-5182120</v>
      </c>
      <c r="N14" s="20">
        <v>-8665607</v>
      </c>
      <c r="O14" s="20"/>
      <c r="P14" s="20"/>
      <c r="Q14" s="20"/>
      <c r="R14" s="20"/>
      <c r="S14" s="20"/>
      <c r="T14" s="20"/>
      <c r="U14" s="20"/>
      <c r="V14" s="20"/>
      <c r="W14" s="20">
        <v>-11816181</v>
      </c>
      <c r="X14" s="20"/>
      <c r="Y14" s="20">
        <v>-11816181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-10083985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9289603</v>
      </c>
      <c r="D17" s="26">
        <f>SUM(D6:D16)</f>
        <v>0</v>
      </c>
      <c r="E17" s="27">
        <f t="shared" si="0"/>
        <v>-4265340</v>
      </c>
      <c r="F17" s="28">
        <f t="shared" si="0"/>
        <v>1250186924</v>
      </c>
      <c r="G17" s="28">
        <f t="shared" si="0"/>
        <v>11365989</v>
      </c>
      <c r="H17" s="28">
        <f t="shared" si="0"/>
        <v>3736801</v>
      </c>
      <c r="I17" s="28">
        <f t="shared" si="0"/>
        <v>1148856</v>
      </c>
      <c r="J17" s="28">
        <f t="shared" si="0"/>
        <v>16251646</v>
      </c>
      <c r="K17" s="28">
        <f t="shared" si="0"/>
        <v>474531</v>
      </c>
      <c r="L17" s="28">
        <f t="shared" si="0"/>
        <v>1095591</v>
      </c>
      <c r="M17" s="28">
        <f t="shared" si="0"/>
        <v>4489381</v>
      </c>
      <c r="N17" s="28">
        <f t="shared" si="0"/>
        <v>6059503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22311149</v>
      </c>
      <c r="X17" s="28">
        <f t="shared" si="0"/>
        <v>829425336</v>
      </c>
      <c r="Y17" s="28">
        <f t="shared" si="0"/>
        <v>-807114187</v>
      </c>
      <c r="Z17" s="29">
        <f>+IF(X17&lt;&gt;0,+(Y17/X17)*100,0)</f>
        <v>-97.310047326550446</v>
      </c>
      <c r="AA17" s="30">
        <f>SUM(AA6:AA16)</f>
        <v>1250186924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-6333180</v>
      </c>
      <c r="D26" s="18"/>
      <c r="E26" s="19">
        <v>-4920800</v>
      </c>
      <c r="F26" s="20"/>
      <c r="G26" s="20">
        <v>-53636</v>
      </c>
      <c r="H26" s="20"/>
      <c r="I26" s="20"/>
      <c r="J26" s="20">
        <v>-53636</v>
      </c>
      <c r="K26" s="20">
        <v>-69274</v>
      </c>
      <c r="L26" s="20">
        <v>-177310</v>
      </c>
      <c r="M26" s="20">
        <v>-847704</v>
      </c>
      <c r="N26" s="20">
        <v>-1094288</v>
      </c>
      <c r="O26" s="20"/>
      <c r="P26" s="20"/>
      <c r="Q26" s="20"/>
      <c r="R26" s="20"/>
      <c r="S26" s="20"/>
      <c r="T26" s="20"/>
      <c r="U26" s="20"/>
      <c r="V26" s="20"/>
      <c r="W26" s="20">
        <v>-1147924</v>
      </c>
      <c r="X26" s="20"/>
      <c r="Y26" s="20">
        <v>-1147924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-6333180</v>
      </c>
      <c r="D27" s="26">
        <f>SUM(D21:D26)</f>
        <v>0</v>
      </c>
      <c r="E27" s="27">
        <f t="shared" si="1"/>
        <v>-4920800</v>
      </c>
      <c r="F27" s="28">
        <f t="shared" si="1"/>
        <v>0</v>
      </c>
      <c r="G27" s="28">
        <f t="shared" si="1"/>
        <v>-53636</v>
      </c>
      <c r="H27" s="28">
        <f t="shared" si="1"/>
        <v>0</v>
      </c>
      <c r="I27" s="28">
        <f t="shared" si="1"/>
        <v>0</v>
      </c>
      <c r="J27" s="28">
        <f t="shared" si="1"/>
        <v>-53636</v>
      </c>
      <c r="K27" s="28">
        <f t="shared" si="1"/>
        <v>-69274</v>
      </c>
      <c r="L27" s="28">
        <f t="shared" si="1"/>
        <v>-177310</v>
      </c>
      <c r="M27" s="28">
        <f t="shared" si="1"/>
        <v>-847704</v>
      </c>
      <c r="N27" s="28">
        <f t="shared" si="1"/>
        <v>-1094288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-1147924</v>
      </c>
      <c r="X27" s="28">
        <f t="shared" si="1"/>
        <v>0</v>
      </c>
      <c r="Y27" s="28">
        <f t="shared" si="1"/>
        <v>-1147924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2956423</v>
      </c>
      <c r="D38" s="32">
        <f>+D17+D27+D36</f>
        <v>0</v>
      </c>
      <c r="E38" s="33">
        <f t="shared" si="3"/>
        <v>-9186140</v>
      </c>
      <c r="F38" s="2">
        <f t="shared" si="3"/>
        <v>1250186924</v>
      </c>
      <c r="G38" s="2">
        <f t="shared" si="3"/>
        <v>11312353</v>
      </c>
      <c r="H38" s="2">
        <f t="shared" si="3"/>
        <v>3736801</v>
      </c>
      <c r="I38" s="2">
        <f t="shared" si="3"/>
        <v>1148856</v>
      </c>
      <c r="J38" s="2">
        <f t="shared" si="3"/>
        <v>16198010</v>
      </c>
      <c r="K38" s="2">
        <f t="shared" si="3"/>
        <v>405257</v>
      </c>
      <c r="L38" s="2">
        <f t="shared" si="3"/>
        <v>918281</v>
      </c>
      <c r="M38" s="2">
        <f t="shared" si="3"/>
        <v>3641677</v>
      </c>
      <c r="N38" s="2">
        <f t="shared" si="3"/>
        <v>4965215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21163225</v>
      </c>
      <c r="X38" s="2">
        <f t="shared" si="3"/>
        <v>829425336</v>
      </c>
      <c r="Y38" s="2">
        <f t="shared" si="3"/>
        <v>-808262111</v>
      </c>
      <c r="Z38" s="34">
        <f>+IF(X38&lt;&gt;0,+(Y38/X38)*100,0)</f>
        <v>-97.448447246371543</v>
      </c>
      <c r="AA38" s="35">
        <f>+AA17+AA27+AA36</f>
        <v>1250186924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11312353</v>
      </c>
      <c r="I39" s="2">
        <f>+H40+I60</f>
        <v>15049154</v>
      </c>
      <c r="J39" s="2">
        <f>+G39</f>
        <v>0</v>
      </c>
      <c r="K39" s="2">
        <f>+I40+K60</f>
        <v>16198010</v>
      </c>
      <c r="L39" s="2">
        <f>+K40+L60</f>
        <v>16603267</v>
      </c>
      <c r="M39" s="2">
        <f>+L40+M60</f>
        <v>17521548</v>
      </c>
      <c r="N39" s="2">
        <f>+K39</f>
        <v>16198010</v>
      </c>
      <c r="O39" s="2">
        <f>+M40+O60</f>
        <v>21163225</v>
      </c>
      <c r="P39" s="2">
        <f>+O40+P60</f>
        <v>21163225</v>
      </c>
      <c r="Q39" s="2">
        <f>+P40+Q60</f>
        <v>21163225</v>
      </c>
      <c r="R39" s="2">
        <f>+O39</f>
        <v>21163225</v>
      </c>
      <c r="S39" s="2">
        <f>+Q40+S60</f>
        <v>21163225</v>
      </c>
      <c r="T39" s="2">
        <f>+S40+T60</f>
        <v>21163225</v>
      </c>
      <c r="U39" s="2">
        <f>+T40+U60</f>
        <v>21163225</v>
      </c>
      <c r="V39" s="2">
        <f>+S39</f>
        <v>21163225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2956423</v>
      </c>
      <c r="D40" s="43">
        <f t="shared" ref="D40:AA40" si="4">+D38+D39</f>
        <v>0</v>
      </c>
      <c r="E40" s="44">
        <f t="shared" si="4"/>
        <v>-9186140</v>
      </c>
      <c r="F40" s="45">
        <f t="shared" si="4"/>
        <v>1250186924</v>
      </c>
      <c r="G40" s="45">
        <f t="shared" si="4"/>
        <v>11312353</v>
      </c>
      <c r="H40" s="45">
        <f t="shared" si="4"/>
        <v>15049154</v>
      </c>
      <c r="I40" s="45">
        <f t="shared" si="4"/>
        <v>16198010</v>
      </c>
      <c r="J40" s="45">
        <f>+I40</f>
        <v>16198010</v>
      </c>
      <c r="K40" s="45">
        <f t="shared" si="4"/>
        <v>16603267</v>
      </c>
      <c r="L40" s="45">
        <f t="shared" si="4"/>
        <v>17521548</v>
      </c>
      <c r="M40" s="45">
        <f t="shared" si="4"/>
        <v>21163225</v>
      </c>
      <c r="N40" s="45">
        <f>+M40</f>
        <v>21163225</v>
      </c>
      <c r="O40" s="45">
        <f t="shared" si="4"/>
        <v>21163225</v>
      </c>
      <c r="P40" s="45">
        <f t="shared" si="4"/>
        <v>21163225</v>
      </c>
      <c r="Q40" s="45">
        <f t="shared" si="4"/>
        <v>21163225</v>
      </c>
      <c r="R40" s="45">
        <f>+Q40</f>
        <v>21163225</v>
      </c>
      <c r="S40" s="45">
        <f t="shared" si="4"/>
        <v>21163225</v>
      </c>
      <c r="T40" s="45">
        <f t="shared" si="4"/>
        <v>21163225</v>
      </c>
      <c r="U40" s="45">
        <f t="shared" si="4"/>
        <v>21163225</v>
      </c>
      <c r="V40" s="45">
        <f>+U40</f>
        <v>21163225</v>
      </c>
      <c r="W40" s="45">
        <f>+V40</f>
        <v>21163225</v>
      </c>
      <c r="X40" s="45">
        <f t="shared" si="4"/>
        <v>829425336</v>
      </c>
      <c r="Y40" s="45">
        <f t="shared" si="4"/>
        <v>-808262111</v>
      </c>
      <c r="Z40" s="46">
        <f>+IF(X40&lt;&gt;0,+(Y40/X40)*100,0)</f>
        <v>-97.448447246371543</v>
      </c>
      <c r="AA40" s="47">
        <f t="shared" si="4"/>
        <v>1250186924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1795684</v>
      </c>
      <c r="D7" s="18"/>
      <c r="E7" s="19">
        <v>2428224</v>
      </c>
      <c r="F7" s="20">
        <v>2428224</v>
      </c>
      <c r="G7" s="20">
        <v>211147</v>
      </c>
      <c r="H7" s="20">
        <v>246583</v>
      </c>
      <c r="I7" s="20">
        <v>98117</v>
      </c>
      <c r="J7" s="20">
        <v>555847</v>
      </c>
      <c r="K7" s="20">
        <v>295470</v>
      </c>
      <c r="L7" s="20">
        <v>247142</v>
      </c>
      <c r="M7" s="20">
        <v>249730</v>
      </c>
      <c r="N7" s="20">
        <v>792342</v>
      </c>
      <c r="O7" s="20"/>
      <c r="P7" s="20"/>
      <c r="Q7" s="20"/>
      <c r="R7" s="20"/>
      <c r="S7" s="20"/>
      <c r="T7" s="20"/>
      <c r="U7" s="20"/>
      <c r="V7" s="20"/>
      <c r="W7" s="20">
        <v>1348189</v>
      </c>
      <c r="X7" s="20">
        <v>1368750</v>
      </c>
      <c r="Y7" s="20">
        <v>-20561</v>
      </c>
      <c r="Z7" s="21">
        <v>-1.5021735159817351</v>
      </c>
      <c r="AA7" s="22">
        <v>2428224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1018862</v>
      </c>
      <c r="D9" s="18"/>
      <c r="E9" s="19">
        <v>1853655</v>
      </c>
      <c r="F9" s="20">
        <v>1853655</v>
      </c>
      <c r="G9" s="20"/>
      <c r="H9" s="20">
        <v>76132</v>
      </c>
      <c r="I9" s="20">
        <v>160411</v>
      </c>
      <c r="J9" s="20">
        <v>236543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236543</v>
      </c>
      <c r="X9" s="20">
        <v>816768</v>
      </c>
      <c r="Y9" s="20">
        <v>-580225</v>
      </c>
      <c r="Z9" s="21">
        <v>-71.039144530637827</v>
      </c>
      <c r="AA9" s="22">
        <v>1853655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-425872</v>
      </c>
      <c r="D14" s="18"/>
      <c r="E14" s="19">
        <v>-1853292</v>
      </c>
      <c r="F14" s="20">
        <v>-1853292</v>
      </c>
      <c r="G14" s="20">
        <v>-5964</v>
      </c>
      <c r="H14" s="20">
        <v>-118961</v>
      </c>
      <c r="I14" s="20">
        <v>-25206</v>
      </c>
      <c r="J14" s="20">
        <v>-150131</v>
      </c>
      <c r="K14" s="20">
        <v>-33881</v>
      </c>
      <c r="L14" s="20">
        <v>-35054</v>
      </c>
      <c r="M14" s="20">
        <v>-56691</v>
      </c>
      <c r="N14" s="20">
        <v>-125626</v>
      </c>
      <c r="O14" s="20"/>
      <c r="P14" s="20"/>
      <c r="Q14" s="20"/>
      <c r="R14" s="20"/>
      <c r="S14" s="20"/>
      <c r="T14" s="20"/>
      <c r="U14" s="20"/>
      <c r="V14" s="20"/>
      <c r="W14" s="20">
        <v>-275757</v>
      </c>
      <c r="X14" s="20">
        <v>-869572</v>
      </c>
      <c r="Y14" s="20">
        <v>593815</v>
      </c>
      <c r="Z14" s="21">
        <v>-68.288192352099657</v>
      </c>
      <c r="AA14" s="22">
        <v>-1853292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2388674</v>
      </c>
      <c r="D17" s="26">
        <f>SUM(D6:D16)</f>
        <v>0</v>
      </c>
      <c r="E17" s="27">
        <f t="shared" si="0"/>
        <v>2428587</v>
      </c>
      <c r="F17" s="28">
        <f t="shared" si="0"/>
        <v>2428587</v>
      </c>
      <c r="G17" s="28">
        <f t="shared" si="0"/>
        <v>205183</v>
      </c>
      <c r="H17" s="28">
        <f t="shared" si="0"/>
        <v>203754</v>
      </c>
      <c r="I17" s="28">
        <f t="shared" si="0"/>
        <v>233322</v>
      </c>
      <c r="J17" s="28">
        <f t="shared" si="0"/>
        <v>642259</v>
      </c>
      <c r="K17" s="28">
        <f t="shared" si="0"/>
        <v>261589</v>
      </c>
      <c r="L17" s="28">
        <f t="shared" si="0"/>
        <v>212088</v>
      </c>
      <c r="M17" s="28">
        <f t="shared" si="0"/>
        <v>193039</v>
      </c>
      <c r="N17" s="28">
        <f t="shared" si="0"/>
        <v>666716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1308975</v>
      </c>
      <c r="X17" s="28">
        <f t="shared" si="0"/>
        <v>1315946</v>
      </c>
      <c r="Y17" s="28">
        <f t="shared" si="0"/>
        <v>-6971</v>
      </c>
      <c r="Z17" s="29">
        <f>+IF(X17&lt;&gt;0,+(Y17/X17)*100,0)</f>
        <v>-0.52973298296434657</v>
      </c>
      <c r="AA17" s="30">
        <f>SUM(AA6:AA16)</f>
        <v>2428587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-18582268</v>
      </c>
      <c r="D26" s="18"/>
      <c r="E26" s="19">
        <v>-8869471</v>
      </c>
      <c r="F26" s="20">
        <v>-8869471</v>
      </c>
      <c r="G26" s="20"/>
      <c r="H26" s="20">
        <v>-306029</v>
      </c>
      <c r="I26" s="20"/>
      <c r="J26" s="20">
        <v>-306029</v>
      </c>
      <c r="K26" s="20">
        <v>-4214050</v>
      </c>
      <c r="L26" s="20">
        <v>-81180</v>
      </c>
      <c r="M26" s="20">
        <v>-2562168</v>
      </c>
      <c r="N26" s="20">
        <v>-6857398</v>
      </c>
      <c r="O26" s="20"/>
      <c r="P26" s="20"/>
      <c r="Q26" s="20"/>
      <c r="R26" s="20"/>
      <c r="S26" s="20"/>
      <c r="T26" s="20"/>
      <c r="U26" s="20"/>
      <c r="V26" s="20"/>
      <c r="W26" s="20">
        <v>-7163427</v>
      </c>
      <c r="X26" s="20">
        <v>-5099946</v>
      </c>
      <c r="Y26" s="20">
        <v>-2063481</v>
      </c>
      <c r="Z26" s="21">
        <v>40.460840173601838</v>
      </c>
      <c r="AA26" s="22">
        <v>-8869471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-18582268</v>
      </c>
      <c r="D27" s="26">
        <f>SUM(D21:D26)</f>
        <v>0</v>
      </c>
      <c r="E27" s="27">
        <f t="shared" si="1"/>
        <v>-8869471</v>
      </c>
      <c r="F27" s="28">
        <f t="shared" si="1"/>
        <v>-8869471</v>
      </c>
      <c r="G27" s="28">
        <f t="shared" si="1"/>
        <v>0</v>
      </c>
      <c r="H27" s="28">
        <f t="shared" si="1"/>
        <v>-306029</v>
      </c>
      <c r="I27" s="28">
        <f t="shared" si="1"/>
        <v>0</v>
      </c>
      <c r="J27" s="28">
        <f t="shared" si="1"/>
        <v>-306029</v>
      </c>
      <c r="K27" s="28">
        <f t="shared" si="1"/>
        <v>-4214050</v>
      </c>
      <c r="L27" s="28">
        <f t="shared" si="1"/>
        <v>-81180</v>
      </c>
      <c r="M27" s="28">
        <f t="shared" si="1"/>
        <v>-2562168</v>
      </c>
      <c r="N27" s="28">
        <f t="shared" si="1"/>
        <v>-6857398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-7163427</v>
      </c>
      <c r="X27" s="28">
        <f t="shared" si="1"/>
        <v>-5099946</v>
      </c>
      <c r="Y27" s="28">
        <f t="shared" si="1"/>
        <v>-2063481</v>
      </c>
      <c r="Z27" s="29">
        <f>+IF(X27&lt;&gt;0,+(Y27/X27)*100,0)</f>
        <v>40.460840173601838</v>
      </c>
      <c r="AA27" s="30">
        <f>SUM(AA21:AA26)</f>
        <v>-8869471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-16193594</v>
      </c>
      <c r="D38" s="32">
        <f>+D17+D27+D36</f>
        <v>0</v>
      </c>
      <c r="E38" s="33">
        <f t="shared" si="3"/>
        <v>-6440884</v>
      </c>
      <c r="F38" s="2">
        <f t="shared" si="3"/>
        <v>-6440884</v>
      </c>
      <c r="G38" s="2">
        <f t="shared" si="3"/>
        <v>205183</v>
      </c>
      <c r="H38" s="2">
        <f t="shared" si="3"/>
        <v>-102275</v>
      </c>
      <c r="I38" s="2">
        <f t="shared" si="3"/>
        <v>233322</v>
      </c>
      <c r="J38" s="2">
        <f t="shared" si="3"/>
        <v>336230</v>
      </c>
      <c r="K38" s="2">
        <f t="shared" si="3"/>
        <v>-3952461</v>
      </c>
      <c r="L38" s="2">
        <f t="shared" si="3"/>
        <v>130908</v>
      </c>
      <c r="M38" s="2">
        <f t="shared" si="3"/>
        <v>-2369129</v>
      </c>
      <c r="N38" s="2">
        <f t="shared" si="3"/>
        <v>-6190682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-5854452</v>
      </c>
      <c r="X38" s="2">
        <f t="shared" si="3"/>
        <v>-3784000</v>
      </c>
      <c r="Y38" s="2">
        <f t="shared" si="3"/>
        <v>-2070452</v>
      </c>
      <c r="Z38" s="34">
        <f>+IF(X38&lt;&gt;0,+(Y38/X38)*100,0)</f>
        <v>54.715961945031708</v>
      </c>
      <c r="AA38" s="35">
        <f>+AA17+AA27+AA36</f>
        <v>-6440884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205183</v>
      </c>
      <c r="I39" s="2">
        <f>+H40+I60</f>
        <v>102908</v>
      </c>
      <c r="J39" s="2">
        <f>+G39</f>
        <v>0</v>
      </c>
      <c r="K39" s="2">
        <f>+I40+K60</f>
        <v>336230</v>
      </c>
      <c r="L39" s="2">
        <f>+K40+L60</f>
        <v>-3616231</v>
      </c>
      <c r="M39" s="2">
        <f>+L40+M60</f>
        <v>-3485323</v>
      </c>
      <c r="N39" s="2">
        <f>+K39</f>
        <v>336230</v>
      </c>
      <c r="O39" s="2">
        <f>+M40+O60</f>
        <v>-5854452</v>
      </c>
      <c r="P39" s="2">
        <f>+O40+P60</f>
        <v>-5854452</v>
      </c>
      <c r="Q39" s="2">
        <f>+P40+Q60</f>
        <v>-5854452</v>
      </c>
      <c r="R39" s="2">
        <f>+O39</f>
        <v>-5854452</v>
      </c>
      <c r="S39" s="2">
        <f>+Q40+S60</f>
        <v>-5854452</v>
      </c>
      <c r="T39" s="2">
        <f>+S40+T60</f>
        <v>-5854452</v>
      </c>
      <c r="U39" s="2">
        <f>+T40+U60</f>
        <v>-5854452</v>
      </c>
      <c r="V39" s="2">
        <f>+S39</f>
        <v>-5854452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-16193594</v>
      </c>
      <c r="D40" s="43">
        <f t="shared" ref="D40:AA40" si="4">+D38+D39</f>
        <v>0</v>
      </c>
      <c r="E40" s="44">
        <f t="shared" si="4"/>
        <v>-6440884</v>
      </c>
      <c r="F40" s="45">
        <f t="shared" si="4"/>
        <v>-6440884</v>
      </c>
      <c r="G40" s="45">
        <f t="shared" si="4"/>
        <v>205183</v>
      </c>
      <c r="H40" s="45">
        <f t="shared" si="4"/>
        <v>102908</v>
      </c>
      <c r="I40" s="45">
        <f t="shared" si="4"/>
        <v>336230</v>
      </c>
      <c r="J40" s="45">
        <f>+I40</f>
        <v>336230</v>
      </c>
      <c r="K40" s="45">
        <f t="shared" si="4"/>
        <v>-3616231</v>
      </c>
      <c r="L40" s="45">
        <f t="shared" si="4"/>
        <v>-3485323</v>
      </c>
      <c r="M40" s="45">
        <f t="shared" si="4"/>
        <v>-5854452</v>
      </c>
      <c r="N40" s="45">
        <f>+M40</f>
        <v>-5854452</v>
      </c>
      <c r="O40" s="45">
        <f t="shared" si="4"/>
        <v>-5854452</v>
      </c>
      <c r="P40" s="45">
        <f t="shared" si="4"/>
        <v>-5854452</v>
      </c>
      <c r="Q40" s="45">
        <f t="shared" si="4"/>
        <v>-5854452</v>
      </c>
      <c r="R40" s="45">
        <f>+Q40</f>
        <v>-5854452</v>
      </c>
      <c r="S40" s="45">
        <f t="shared" si="4"/>
        <v>-5854452</v>
      </c>
      <c r="T40" s="45">
        <f t="shared" si="4"/>
        <v>-5854452</v>
      </c>
      <c r="U40" s="45">
        <f t="shared" si="4"/>
        <v>-5854452</v>
      </c>
      <c r="V40" s="45">
        <f>+U40</f>
        <v>-5854452</v>
      </c>
      <c r="W40" s="45">
        <f>+V40</f>
        <v>-5854452</v>
      </c>
      <c r="X40" s="45">
        <f t="shared" si="4"/>
        <v>-3784000</v>
      </c>
      <c r="Y40" s="45">
        <f t="shared" si="4"/>
        <v>-2070452</v>
      </c>
      <c r="Z40" s="46">
        <f>+IF(X40&lt;&gt;0,+(Y40/X40)*100,0)</f>
        <v>54.715961945031708</v>
      </c>
      <c r="AA40" s="47">
        <f t="shared" si="4"/>
        <v>-6440884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5507111</v>
      </c>
      <c r="D7" s="18"/>
      <c r="E7" s="19">
        <v>5710258</v>
      </c>
      <c r="F7" s="20">
        <v>5710258</v>
      </c>
      <c r="G7" s="20">
        <v>471897</v>
      </c>
      <c r="H7" s="20">
        <v>425702</v>
      </c>
      <c r="I7" s="20">
        <v>451388</v>
      </c>
      <c r="J7" s="20">
        <v>1348987</v>
      </c>
      <c r="K7" s="20">
        <v>497998</v>
      </c>
      <c r="L7" s="20">
        <v>493736</v>
      </c>
      <c r="M7" s="20">
        <v>422320</v>
      </c>
      <c r="N7" s="20">
        <v>1414054</v>
      </c>
      <c r="O7" s="20"/>
      <c r="P7" s="20"/>
      <c r="Q7" s="20"/>
      <c r="R7" s="20"/>
      <c r="S7" s="20"/>
      <c r="T7" s="20"/>
      <c r="U7" s="20"/>
      <c r="V7" s="20"/>
      <c r="W7" s="20">
        <v>2763041</v>
      </c>
      <c r="X7" s="20">
        <v>3014602</v>
      </c>
      <c r="Y7" s="20">
        <v>-251561</v>
      </c>
      <c r="Z7" s="21">
        <v>-8.34474998689711</v>
      </c>
      <c r="AA7" s="22">
        <v>5710258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369665</v>
      </c>
      <c r="F11" s="20">
        <v>369665</v>
      </c>
      <c r="G11" s="20">
        <v>1985</v>
      </c>
      <c r="H11" s="20">
        <v>3139</v>
      </c>
      <c r="I11" s="20">
        <v>3295</v>
      </c>
      <c r="J11" s="20">
        <v>8419</v>
      </c>
      <c r="K11" s="20">
        <v>5071</v>
      </c>
      <c r="L11" s="20">
        <v>3938</v>
      </c>
      <c r="M11" s="20">
        <v>1701</v>
      </c>
      <c r="N11" s="20">
        <v>10710</v>
      </c>
      <c r="O11" s="20"/>
      <c r="P11" s="20"/>
      <c r="Q11" s="20"/>
      <c r="R11" s="20"/>
      <c r="S11" s="20"/>
      <c r="T11" s="20"/>
      <c r="U11" s="20"/>
      <c r="V11" s="20"/>
      <c r="W11" s="20">
        <v>19129</v>
      </c>
      <c r="X11" s="20">
        <v>184827</v>
      </c>
      <c r="Y11" s="20">
        <v>-165698</v>
      </c>
      <c r="Z11" s="21">
        <v>-89.650321652139567</v>
      </c>
      <c r="AA11" s="22">
        <v>369665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-2237565</v>
      </c>
      <c r="F14" s="20">
        <v>-2237565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-1216877</v>
      </c>
      <c r="Y14" s="20">
        <v>1216877</v>
      </c>
      <c r="Z14" s="21">
        <v>-100</v>
      </c>
      <c r="AA14" s="22">
        <v>-2237565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5507111</v>
      </c>
      <c r="D17" s="26">
        <f>SUM(D6:D16)</f>
        <v>0</v>
      </c>
      <c r="E17" s="27">
        <f t="shared" si="0"/>
        <v>3842358</v>
      </c>
      <c r="F17" s="28">
        <f t="shared" si="0"/>
        <v>3842358</v>
      </c>
      <c r="G17" s="28">
        <f t="shared" si="0"/>
        <v>473882</v>
      </c>
      <c r="H17" s="28">
        <f t="shared" si="0"/>
        <v>428841</v>
      </c>
      <c r="I17" s="28">
        <f t="shared" si="0"/>
        <v>454683</v>
      </c>
      <c r="J17" s="28">
        <f t="shared" si="0"/>
        <v>1357406</v>
      </c>
      <c r="K17" s="28">
        <f t="shared" si="0"/>
        <v>503069</v>
      </c>
      <c r="L17" s="28">
        <f t="shared" si="0"/>
        <v>497674</v>
      </c>
      <c r="M17" s="28">
        <f t="shared" si="0"/>
        <v>424021</v>
      </c>
      <c r="N17" s="28">
        <f t="shared" si="0"/>
        <v>1424764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2782170</v>
      </c>
      <c r="X17" s="28">
        <f t="shared" si="0"/>
        <v>1982552</v>
      </c>
      <c r="Y17" s="28">
        <f t="shared" si="0"/>
        <v>799618</v>
      </c>
      <c r="Z17" s="29">
        <f>+IF(X17&lt;&gt;0,+(Y17/X17)*100,0)</f>
        <v>40.332763024626843</v>
      </c>
      <c r="AA17" s="30">
        <f>SUM(AA6:AA16)</f>
        <v>3842358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-2328409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-2328409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3178702</v>
      </c>
      <c r="D38" s="32">
        <f>+D17+D27+D36</f>
        <v>0</v>
      </c>
      <c r="E38" s="33">
        <f t="shared" si="3"/>
        <v>3842358</v>
      </c>
      <c r="F38" s="2">
        <f t="shared" si="3"/>
        <v>3842358</v>
      </c>
      <c r="G38" s="2">
        <f t="shared" si="3"/>
        <v>473882</v>
      </c>
      <c r="H38" s="2">
        <f t="shared" si="3"/>
        <v>428841</v>
      </c>
      <c r="I38" s="2">
        <f t="shared" si="3"/>
        <v>454683</v>
      </c>
      <c r="J38" s="2">
        <f t="shared" si="3"/>
        <v>1357406</v>
      </c>
      <c r="K38" s="2">
        <f t="shared" si="3"/>
        <v>503069</v>
      </c>
      <c r="L38" s="2">
        <f t="shared" si="3"/>
        <v>497674</v>
      </c>
      <c r="M38" s="2">
        <f t="shared" si="3"/>
        <v>424021</v>
      </c>
      <c r="N38" s="2">
        <f t="shared" si="3"/>
        <v>1424764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2782170</v>
      </c>
      <c r="X38" s="2">
        <f t="shared" si="3"/>
        <v>1982552</v>
      </c>
      <c r="Y38" s="2">
        <f t="shared" si="3"/>
        <v>799618</v>
      </c>
      <c r="Z38" s="34">
        <f>+IF(X38&lt;&gt;0,+(Y38/X38)*100,0)</f>
        <v>40.332763024626843</v>
      </c>
      <c r="AA38" s="35">
        <f>+AA17+AA27+AA36</f>
        <v>3842358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473882</v>
      </c>
      <c r="I39" s="2">
        <f>+H40+I60</f>
        <v>902723</v>
      </c>
      <c r="J39" s="2">
        <f>+G39</f>
        <v>0</v>
      </c>
      <c r="K39" s="2">
        <f>+I40+K60</f>
        <v>1357406</v>
      </c>
      <c r="L39" s="2">
        <f>+K40+L60</f>
        <v>1860475</v>
      </c>
      <c r="M39" s="2">
        <f>+L40+M60</f>
        <v>2358149</v>
      </c>
      <c r="N39" s="2">
        <f>+K39</f>
        <v>1357406</v>
      </c>
      <c r="O39" s="2">
        <f>+M40+O60</f>
        <v>2782170</v>
      </c>
      <c r="P39" s="2">
        <f>+O40+P60</f>
        <v>2782170</v>
      </c>
      <c r="Q39" s="2">
        <f>+P40+Q60</f>
        <v>2782170</v>
      </c>
      <c r="R39" s="2">
        <f>+O39</f>
        <v>2782170</v>
      </c>
      <c r="S39" s="2">
        <f>+Q40+S60</f>
        <v>2782170</v>
      </c>
      <c r="T39" s="2">
        <f>+S40+T60</f>
        <v>2782170</v>
      </c>
      <c r="U39" s="2">
        <f>+T40+U60</f>
        <v>2782170</v>
      </c>
      <c r="V39" s="2">
        <f>+S39</f>
        <v>2782170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3178702</v>
      </c>
      <c r="D40" s="43">
        <f t="shared" ref="D40:AA40" si="4">+D38+D39</f>
        <v>0</v>
      </c>
      <c r="E40" s="44">
        <f t="shared" si="4"/>
        <v>3842358</v>
      </c>
      <c r="F40" s="45">
        <f t="shared" si="4"/>
        <v>3842358</v>
      </c>
      <c r="G40" s="45">
        <f t="shared" si="4"/>
        <v>473882</v>
      </c>
      <c r="H40" s="45">
        <f t="shared" si="4"/>
        <v>902723</v>
      </c>
      <c r="I40" s="45">
        <f t="shared" si="4"/>
        <v>1357406</v>
      </c>
      <c r="J40" s="45">
        <f>+I40</f>
        <v>1357406</v>
      </c>
      <c r="K40" s="45">
        <f t="shared" si="4"/>
        <v>1860475</v>
      </c>
      <c r="L40" s="45">
        <f t="shared" si="4"/>
        <v>2358149</v>
      </c>
      <c r="M40" s="45">
        <f t="shared" si="4"/>
        <v>2782170</v>
      </c>
      <c r="N40" s="45">
        <f>+M40</f>
        <v>2782170</v>
      </c>
      <c r="O40" s="45">
        <f t="shared" si="4"/>
        <v>2782170</v>
      </c>
      <c r="P40" s="45">
        <f t="shared" si="4"/>
        <v>2782170</v>
      </c>
      <c r="Q40" s="45">
        <f t="shared" si="4"/>
        <v>2782170</v>
      </c>
      <c r="R40" s="45">
        <f>+Q40</f>
        <v>2782170</v>
      </c>
      <c r="S40" s="45">
        <f t="shared" si="4"/>
        <v>2782170</v>
      </c>
      <c r="T40" s="45">
        <f t="shared" si="4"/>
        <v>2782170</v>
      </c>
      <c r="U40" s="45">
        <f t="shared" si="4"/>
        <v>2782170</v>
      </c>
      <c r="V40" s="45">
        <f>+U40</f>
        <v>2782170</v>
      </c>
      <c r="W40" s="45">
        <f>+V40</f>
        <v>2782170</v>
      </c>
      <c r="X40" s="45">
        <f t="shared" si="4"/>
        <v>1982552</v>
      </c>
      <c r="Y40" s="45">
        <f t="shared" si="4"/>
        <v>799618</v>
      </c>
      <c r="Z40" s="46">
        <f>+IF(X40&lt;&gt;0,+(Y40/X40)*100,0)</f>
        <v>40.332763024626843</v>
      </c>
      <c r="AA40" s="47">
        <f t="shared" si="4"/>
        <v>3842358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41556412</v>
      </c>
      <c r="D6" s="18"/>
      <c r="E6" s="19"/>
      <c r="F6" s="20"/>
      <c r="G6" s="20"/>
      <c r="H6" s="20">
        <v>21105847</v>
      </c>
      <c r="I6" s="20">
        <v>27936790</v>
      </c>
      <c r="J6" s="20">
        <v>49042637</v>
      </c>
      <c r="K6" s="20">
        <v>33513176</v>
      </c>
      <c r="L6" s="20">
        <v>42427</v>
      </c>
      <c r="M6" s="20">
        <v>76953</v>
      </c>
      <c r="N6" s="20">
        <v>33632556</v>
      </c>
      <c r="O6" s="20"/>
      <c r="P6" s="20"/>
      <c r="Q6" s="20"/>
      <c r="R6" s="20"/>
      <c r="S6" s="20"/>
      <c r="T6" s="20"/>
      <c r="U6" s="20"/>
      <c r="V6" s="20"/>
      <c r="W6" s="20">
        <v>82675193</v>
      </c>
      <c r="X6" s="20"/>
      <c r="Y6" s="20">
        <v>82675193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1618675613</v>
      </c>
      <c r="D7" s="18"/>
      <c r="E7" s="19">
        <v>9705222378</v>
      </c>
      <c r="F7" s="20">
        <v>11049379714</v>
      </c>
      <c r="G7" s="20">
        <v>-90112261</v>
      </c>
      <c r="H7" s="20">
        <v>356512928</v>
      </c>
      <c r="I7" s="20">
        <v>138949147</v>
      </c>
      <c r="J7" s="20">
        <v>405349814</v>
      </c>
      <c r="K7" s="20">
        <v>261871083</v>
      </c>
      <c r="L7" s="20">
        <v>104062370</v>
      </c>
      <c r="M7" s="20">
        <v>249445819</v>
      </c>
      <c r="N7" s="20">
        <v>615379272</v>
      </c>
      <c r="O7" s="20"/>
      <c r="P7" s="20"/>
      <c r="Q7" s="20"/>
      <c r="R7" s="20"/>
      <c r="S7" s="20"/>
      <c r="T7" s="20"/>
      <c r="U7" s="20"/>
      <c r="V7" s="20"/>
      <c r="W7" s="20">
        <v>1020729086</v>
      </c>
      <c r="X7" s="20">
        <v>5734932053</v>
      </c>
      <c r="Y7" s="20">
        <v>-4714202967</v>
      </c>
      <c r="Z7" s="21">
        <v>-82.201548744312561</v>
      </c>
      <c r="AA7" s="22">
        <v>11049379714</v>
      </c>
    </row>
    <row r="8" spans="1:27" x14ac:dyDescent="0.25">
      <c r="A8" s="23" t="s">
        <v>36</v>
      </c>
      <c r="B8" s="17" t="s">
        <v>32</v>
      </c>
      <c r="C8" s="18">
        <v>250752517</v>
      </c>
      <c r="D8" s="18"/>
      <c r="E8" s="19">
        <v>-94012150</v>
      </c>
      <c r="F8" s="20">
        <v>-92048673</v>
      </c>
      <c r="G8" s="20">
        <v>291905614</v>
      </c>
      <c r="H8" s="20">
        <v>282450365</v>
      </c>
      <c r="I8" s="20">
        <v>7259937</v>
      </c>
      <c r="J8" s="20">
        <v>581615916</v>
      </c>
      <c r="K8" s="20">
        <v>150173511</v>
      </c>
      <c r="L8" s="20">
        <v>38596107</v>
      </c>
      <c r="M8" s="20">
        <v>304352675</v>
      </c>
      <c r="N8" s="20">
        <v>493122293</v>
      </c>
      <c r="O8" s="20"/>
      <c r="P8" s="20"/>
      <c r="Q8" s="20"/>
      <c r="R8" s="20"/>
      <c r="S8" s="20"/>
      <c r="T8" s="20"/>
      <c r="U8" s="20"/>
      <c r="V8" s="20"/>
      <c r="W8" s="20">
        <v>1074738209</v>
      </c>
      <c r="X8" s="20">
        <v>-49753385</v>
      </c>
      <c r="Y8" s="20">
        <v>1124491594</v>
      </c>
      <c r="Z8" s="21">
        <v>-2260.1308312992169</v>
      </c>
      <c r="AA8" s="22">
        <v>-92048673</v>
      </c>
    </row>
    <row r="9" spans="1:27" x14ac:dyDescent="0.25">
      <c r="A9" s="23" t="s">
        <v>37</v>
      </c>
      <c r="B9" s="17" t="s">
        <v>6</v>
      </c>
      <c r="C9" s="18">
        <v>846362169</v>
      </c>
      <c r="D9" s="18"/>
      <c r="E9" s="19">
        <v>2083140415</v>
      </c>
      <c r="F9" s="20">
        <v>2116605122</v>
      </c>
      <c r="G9" s="20">
        <v>362035735</v>
      </c>
      <c r="H9" s="20">
        <v>32360106</v>
      </c>
      <c r="I9" s="20">
        <v>9563200</v>
      </c>
      <c r="J9" s="20">
        <v>403959041</v>
      </c>
      <c r="K9" s="20">
        <v>22224835</v>
      </c>
      <c r="L9" s="20">
        <v>6046209</v>
      </c>
      <c r="M9" s="20">
        <v>324055023</v>
      </c>
      <c r="N9" s="20">
        <v>352326067</v>
      </c>
      <c r="O9" s="20"/>
      <c r="P9" s="20"/>
      <c r="Q9" s="20"/>
      <c r="R9" s="20"/>
      <c r="S9" s="20"/>
      <c r="T9" s="20"/>
      <c r="U9" s="20"/>
      <c r="V9" s="20"/>
      <c r="W9" s="20">
        <v>756285108</v>
      </c>
      <c r="X9" s="20">
        <v>1050638015</v>
      </c>
      <c r="Y9" s="20">
        <v>-294352907</v>
      </c>
      <c r="Z9" s="21">
        <v>-28.016586378706275</v>
      </c>
      <c r="AA9" s="22">
        <v>2116605122</v>
      </c>
    </row>
    <row r="10" spans="1:27" x14ac:dyDescent="0.25">
      <c r="A10" s="23" t="s">
        <v>38</v>
      </c>
      <c r="B10" s="17" t="s">
        <v>6</v>
      </c>
      <c r="C10" s="18">
        <v>34056093</v>
      </c>
      <c r="D10" s="18"/>
      <c r="E10" s="19">
        <v>830539091</v>
      </c>
      <c r="F10" s="20">
        <v>850387238</v>
      </c>
      <c r="G10" s="20">
        <v>129556524</v>
      </c>
      <c r="H10" s="20">
        <v>-9946399</v>
      </c>
      <c r="I10" s="20">
        <v>10896925</v>
      </c>
      <c r="J10" s="20">
        <v>130507050</v>
      </c>
      <c r="K10" s="20">
        <v>43948538</v>
      </c>
      <c r="L10" s="20">
        <v>10236627</v>
      </c>
      <c r="M10" s="20">
        <v>18638576</v>
      </c>
      <c r="N10" s="20">
        <v>72823741</v>
      </c>
      <c r="O10" s="20"/>
      <c r="P10" s="20"/>
      <c r="Q10" s="20"/>
      <c r="R10" s="20"/>
      <c r="S10" s="20"/>
      <c r="T10" s="20"/>
      <c r="U10" s="20"/>
      <c r="V10" s="20"/>
      <c r="W10" s="20">
        <v>203330791</v>
      </c>
      <c r="X10" s="20">
        <v>478152214</v>
      </c>
      <c r="Y10" s="20">
        <v>-274821423</v>
      </c>
      <c r="Z10" s="21">
        <v>-57.475719018630336</v>
      </c>
      <c r="AA10" s="22">
        <v>850387238</v>
      </c>
    </row>
    <row r="11" spans="1:27" x14ac:dyDescent="0.25">
      <c r="A11" s="23" t="s">
        <v>39</v>
      </c>
      <c r="B11" s="17" t="s">
        <v>32</v>
      </c>
      <c r="C11" s="18">
        <v>1827596</v>
      </c>
      <c r="D11" s="18"/>
      <c r="E11" s="19">
        <v>149287869</v>
      </c>
      <c r="F11" s="20">
        <v>150452322</v>
      </c>
      <c r="G11" s="20">
        <v>1170019</v>
      </c>
      <c r="H11" s="20">
        <v>1594512</v>
      </c>
      <c r="I11" s="20">
        <v>2143858</v>
      </c>
      <c r="J11" s="20">
        <v>4908389</v>
      </c>
      <c r="K11" s="20">
        <v>-134404</v>
      </c>
      <c r="L11" s="20">
        <v>1924407</v>
      </c>
      <c r="M11" s="20">
        <v>1746603</v>
      </c>
      <c r="N11" s="20">
        <v>3536606</v>
      </c>
      <c r="O11" s="20"/>
      <c r="P11" s="20"/>
      <c r="Q11" s="20"/>
      <c r="R11" s="20"/>
      <c r="S11" s="20"/>
      <c r="T11" s="20"/>
      <c r="U11" s="20"/>
      <c r="V11" s="20"/>
      <c r="W11" s="20">
        <v>8444995</v>
      </c>
      <c r="X11" s="20">
        <v>75409306</v>
      </c>
      <c r="Y11" s="20">
        <v>-66964311</v>
      </c>
      <c r="Z11" s="21">
        <v>-88.801123564245515</v>
      </c>
      <c r="AA11" s="22">
        <v>150452322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-1898398944</v>
      </c>
      <c r="D14" s="18"/>
      <c r="E14" s="19">
        <v>-3788289816</v>
      </c>
      <c r="F14" s="20">
        <v>-3727876411</v>
      </c>
      <c r="G14" s="20">
        <v>-262454962</v>
      </c>
      <c r="H14" s="20">
        <v>-316086059</v>
      </c>
      <c r="I14" s="20">
        <v>-186738897</v>
      </c>
      <c r="J14" s="20">
        <v>-765279918</v>
      </c>
      <c r="K14" s="20">
        <v>-244179191</v>
      </c>
      <c r="L14" s="20">
        <v>-292632571</v>
      </c>
      <c r="M14" s="20">
        <v>-278372077</v>
      </c>
      <c r="N14" s="20">
        <v>-815183839</v>
      </c>
      <c r="O14" s="20"/>
      <c r="P14" s="20"/>
      <c r="Q14" s="20"/>
      <c r="R14" s="20"/>
      <c r="S14" s="20"/>
      <c r="T14" s="20"/>
      <c r="U14" s="20"/>
      <c r="V14" s="20"/>
      <c r="W14" s="20">
        <v>-1580463757</v>
      </c>
      <c r="X14" s="20">
        <v>-1868394453</v>
      </c>
      <c r="Y14" s="20">
        <v>287930696</v>
      </c>
      <c r="Z14" s="21">
        <v>-15.410594670610489</v>
      </c>
      <c r="AA14" s="22">
        <v>-3727876411</v>
      </c>
    </row>
    <row r="15" spans="1:27" x14ac:dyDescent="0.25">
      <c r="A15" s="23" t="s">
        <v>43</v>
      </c>
      <c r="B15" s="17" t="s">
        <v>32</v>
      </c>
      <c r="C15" s="18">
        <v>-11034309</v>
      </c>
      <c r="D15" s="18"/>
      <c r="E15" s="19">
        <v>-87303746</v>
      </c>
      <c r="F15" s="20">
        <v>-83713949</v>
      </c>
      <c r="G15" s="20">
        <v>-247</v>
      </c>
      <c r="H15" s="20">
        <v>-241</v>
      </c>
      <c r="I15" s="20">
        <v>-49784</v>
      </c>
      <c r="J15" s="20">
        <v>-50272</v>
      </c>
      <c r="K15" s="20">
        <v>-91364</v>
      </c>
      <c r="L15" s="20">
        <v>-43985</v>
      </c>
      <c r="M15" s="20">
        <v>-3195017</v>
      </c>
      <c r="N15" s="20">
        <v>-3330366</v>
      </c>
      <c r="O15" s="20"/>
      <c r="P15" s="20"/>
      <c r="Q15" s="20"/>
      <c r="R15" s="20"/>
      <c r="S15" s="20"/>
      <c r="T15" s="20"/>
      <c r="U15" s="20"/>
      <c r="V15" s="20"/>
      <c r="W15" s="20">
        <v>-3380638</v>
      </c>
      <c r="X15" s="20">
        <v>-41634378</v>
      </c>
      <c r="Y15" s="20">
        <v>38253740</v>
      </c>
      <c r="Z15" s="21">
        <v>-91.880176521431395</v>
      </c>
      <c r="AA15" s="22">
        <v>-83713949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-4938540</v>
      </c>
      <c r="F16" s="20">
        <v>-4938540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-2356968</v>
      </c>
      <c r="Y16" s="20">
        <v>2356968</v>
      </c>
      <c r="Z16" s="21">
        <v>-100</v>
      </c>
      <c r="AA16" s="22">
        <v>-4938540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883797147</v>
      </c>
      <c r="D17" s="26">
        <f>SUM(D6:D16)</f>
        <v>0</v>
      </c>
      <c r="E17" s="27">
        <f t="shared" si="0"/>
        <v>8793645501</v>
      </c>
      <c r="F17" s="28">
        <f t="shared" si="0"/>
        <v>10258246823</v>
      </c>
      <c r="G17" s="28">
        <f t="shared" si="0"/>
        <v>432100422</v>
      </c>
      <c r="H17" s="28">
        <f t="shared" si="0"/>
        <v>367991059</v>
      </c>
      <c r="I17" s="28">
        <f t="shared" si="0"/>
        <v>9961176</v>
      </c>
      <c r="J17" s="28">
        <f t="shared" si="0"/>
        <v>810052657</v>
      </c>
      <c r="K17" s="28">
        <f t="shared" si="0"/>
        <v>267326184</v>
      </c>
      <c r="L17" s="28">
        <f t="shared" si="0"/>
        <v>-131768409</v>
      </c>
      <c r="M17" s="28">
        <f t="shared" si="0"/>
        <v>616748555</v>
      </c>
      <c r="N17" s="28">
        <f t="shared" si="0"/>
        <v>752306330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1562358987</v>
      </c>
      <c r="X17" s="28">
        <f t="shared" si="0"/>
        <v>5376992404</v>
      </c>
      <c r="Y17" s="28">
        <f t="shared" si="0"/>
        <v>-3814633417</v>
      </c>
      <c r="Z17" s="29">
        <f>+IF(X17&lt;&gt;0,+(Y17/X17)*100,0)</f>
        <v>-70.943626666875232</v>
      </c>
      <c r="AA17" s="30">
        <f>SUM(AA6:AA16)</f>
        <v>10258246823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-786189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-892881</v>
      </c>
      <c r="D24" s="18"/>
      <c r="E24" s="19">
        <v>-1162496</v>
      </c>
      <c r="F24" s="20">
        <v>-1162496</v>
      </c>
      <c r="G24" s="20"/>
      <c r="H24" s="20"/>
      <c r="I24" s="20"/>
      <c r="J24" s="20"/>
      <c r="K24" s="20"/>
      <c r="L24" s="20">
        <v>-945467</v>
      </c>
      <c r="M24" s="20">
        <v>413185</v>
      </c>
      <c r="N24" s="20">
        <v>-532282</v>
      </c>
      <c r="O24" s="20"/>
      <c r="P24" s="20"/>
      <c r="Q24" s="20"/>
      <c r="R24" s="20"/>
      <c r="S24" s="20"/>
      <c r="T24" s="20"/>
      <c r="U24" s="20"/>
      <c r="V24" s="20"/>
      <c r="W24" s="20">
        <v>-532282</v>
      </c>
      <c r="X24" s="20">
        <v>-581256</v>
      </c>
      <c r="Y24" s="20">
        <v>48974</v>
      </c>
      <c r="Z24" s="21">
        <v>-8.4255474352092712</v>
      </c>
      <c r="AA24" s="22">
        <v>-1162496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-1880674162</v>
      </c>
      <c r="D26" s="18"/>
      <c r="E26" s="19">
        <v>-2834100403</v>
      </c>
      <c r="F26" s="20">
        <v>-2902437782</v>
      </c>
      <c r="G26" s="20">
        <v>-158188635</v>
      </c>
      <c r="H26" s="20">
        <v>-156792999</v>
      </c>
      <c r="I26" s="20">
        <v>-156353891</v>
      </c>
      <c r="J26" s="20">
        <v>-471335525</v>
      </c>
      <c r="K26" s="20">
        <v>-209016921</v>
      </c>
      <c r="L26" s="20">
        <v>-265723218</v>
      </c>
      <c r="M26" s="20">
        <v>-319734572</v>
      </c>
      <c r="N26" s="20">
        <v>-794474711</v>
      </c>
      <c r="O26" s="20"/>
      <c r="P26" s="20"/>
      <c r="Q26" s="20"/>
      <c r="R26" s="20"/>
      <c r="S26" s="20"/>
      <c r="T26" s="20"/>
      <c r="U26" s="20"/>
      <c r="V26" s="20"/>
      <c r="W26" s="20">
        <v>-1265810236</v>
      </c>
      <c r="X26" s="20">
        <v>-1515921466</v>
      </c>
      <c r="Y26" s="20">
        <v>250111230</v>
      </c>
      <c r="Z26" s="21">
        <v>-16.49895694530656</v>
      </c>
      <c r="AA26" s="22">
        <v>-2902437782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-1882353232</v>
      </c>
      <c r="D27" s="26">
        <f>SUM(D21:D26)</f>
        <v>0</v>
      </c>
      <c r="E27" s="27">
        <f t="shared" si="1"/>
        <v>-2835262899</v>
      </c>
      <c r="F27" s="28">
        <f t="shared" si="1"/>
        <v>-2903600278</v>
      </c>
      <c r="G27" s="28">
        <f t="shared" si="1"/>
        <v>-158188635</v>
      </c>
      <c r="H27" s="28">
        <f t="shared" si="1"/>
        <v>-156792999</v>
      </c>
      <c r="I27" s="28">
        <f t="shared" si="1"/>
        <v>-156353891</v>
      </c>
      <c r="J27" s="28">
        <f t="shared" si="1"/>
        <v>-471335525</v>
      </c>
      <c r="K27" s="28">
        <f t="shared" si="1"/>
        <v>-209016921</v>
      </c>
      <c r="L27" s="28">
        <f t="shared" si="1"/>
        <v>-266668685</v>
      </c>
      <c r="M27" s="28">
        <f t="shared" si="1"/>
        <v>-319321387</v>
      </c>
      <c r="N27" s="28">
        <f t="shared" si="1"/>
        <v>-795006993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-1266342518</v>
      </c>
      <c r="X27" s="28">
        <f t="shared" si="1"/>
        <v>-1516502722</v>
      </c>
      <c r="Y27" s="28">
        <f t="shared" si="1"/>
        <v>250160204</v>
      </c>
      <c r="Z27" s="29">
        <f>+IF(X27&lt;&gt;0,+(Y27/X27)*100,0)</f>
        <v>-16.4958625112181</v>
      </c>
      <c r="AA27" s="30">
        <f>SUM(AA21:AA26)</f>
        <v>-2903600278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-578357</v>
      </c>
      <c r="D33" s="18"/>
      <c r="E33" s="19">
        <v>-392239</v>
      </c>
      <c r="F33" s="20">
        <v>-392239</v>
      </c>
      <c r="G33" s="20">
        <v>-221643</v>
      </c>
      <c r="H33" s="36">
        <v>70230</v>
      </c>
      <c r="I33" s="36">
        <v>30156</v>
      </c>
      <c r="J33" s="36">
        <v>-121257</v>
      </c>
      <c r="K33" s="20">
        <v>471466</v>
      </c>
      <c r="L33" s="20">
        <v>258818</v>
      </c>
      <c r="M33" s="20">
        <v>143199</v>
      </c>
      <c r="N33" s="20">
        <v>873483</v>
      </c>
      <c r="O33" s="36"/>
      <c r="P33" s="36"/>
      <c r="Q33" s="36"/>
      <c r="R33" s="20"/>
      <c r="S33" s="20"/>
      <c r="T33" s="20"/>
      <c r="U33" s="20"/>
      <c r="V33" s="36"/>
      <c r="W33" s="36">
        <v>752226</v>
      </c>
      <c r="X33" s="36">
        <v>-230778</v>
      </c>
      <c r="Y33" s="20">
        <v>983004</v>
      </c>
      <c r="Z33" s="21">
        <v>-425.95221381587498</v>
      </c>
      <c r="AA33" s="22">
        <v>-392239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-100763969</v>
      </c>
      <c r="D35" s="18"/>
      <c r="E35" s="19">
        <v>-9476598</v>
      </c>
      <c r="F35" s="20">
        <v>-3383361</v>
      </c>
      <c r="G35" s="20">
        <v>-1691571</v>
      </c>
      <c r="H35" s="20">
        <v>-1766032</v>
      </c>
      <c r="I35" s="20">
        <v>-1764059</v>
      </c>
      <c r="J35" s="20">
        <v>-5221662</v>
      </c>
      <c r="K35" s="20">
        <v>-32805367</v>
      </c>
      <c r="L35" s="20">
        <v>-1833069</v>
      </c>
      <c r="M35" s="20">
        <v>-26753126</v>
      </c>
      <c r="N35" s="20">
        <v>-61391562</v>
      </c>
      <c r="O35" s="20"/>
      <c r="P35" s="20"/>
      <c r="Q35" s="20"/>
      <c r="R35" s="20"/>
      <c r="S35" s="20"/>
      <c r="T35" s="20"/>
      <c r="U35" s="20"/>
      <c r="V35" s="20"/>
      <c r="W35" s="20">
        <v>-66613224</v>
      </c>
      <c r="X35" s="20">
        <v>-4927912</v>
      </c>
      <c r="Y35" s="20">
        <v>-61685312</v>
      </c>
      <c r="Z35" s="21">
        <v>1251.7535215726255</v>
      </c>
      <c r="AA35" s="22">
        <v>-3383361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-101342326</v>
      </c>
      <c r="D36" s="26">
        <f>SUM(D31:D35)</f>
        <v>0</v>
      </c>
      <c r="E36" s="27">
        <f t="shared" si="2"/>
        <v>-9868837</v>
      </c>
      <c r="F36" s="28">
        <f t="shared" si="2"/>
        <v>-3775600</v>
      </c>
      <c r="G36" s="28">
        <f t="shared" si="2"/>
        <v>-1913214</v>
      </c>
      <c r="H36" s="28">
        <f t="shared" si="2"/>
        <v>-1695802</v>
      </c>
      <c r="I36" s="28">
        <f t="shared" si="2"/>
        <v>-1733903</v>
      </c>
      <c r="J36" s="28">
        <f t="shared" si="2"/>
        <v>-5342919</v>
      </c>
      <c r="K36" s="28">
        <f t="shared" si="2"/>
        <v>-32333901</v>
      </c>
      <c r="L36" s="28">
        <f t="shared" si="2"/>
        <v>-1574251</v>
      </c>
      <c r="M36" s="28">
        <f t="shared" si="2"/>
        <v>-26609927</v>
      </c>
      <c r="N36" s="28">
        <f t="shared" si="2"/>
        <v>-60518079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-65860998</v>
      </c>
      <c r="X36" s="28">
        <f t="shared" si="2"/>
        <v>-5158690</v>
      </c>
      <c r="Y36" s="28">
        <f t="shared" si="2"/>
        <v>-60702308</v>
      </c>
      <c r="Z36" s="29">
        <f>+IF(X36&lt;&gt;0,+(Y36/X36)*100,0)</f>
        <v>1176.7000536958026</v>
      </c>
      <c r="AA36" s="30">
        <f>SUM(AA31:AA35)</f>
        <v>-3775600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-1099898411</v>
      </c>
      <c r="D38" s="32">
        <f>+D17+D27+D36</f>
        <v>0</v>
      </c>
      <c r="E38" s="33">
        <f t="shared" si="3"/>
        <v>5948513765</v>
      </c>
      <c r="F38" s="2">
        <f t="shared" si="3"/>
        <v>7350870945</v>
      </c>
      <c r="G38" s="2">
        <f t="shared" si="3"/>
        <v>271998573</v>
      </c>
      <c r="H38" s="2">
        <f t="shared" si="3"/>
        <v>209502258</v>
      </c>
      <c r="I38" s="2">
        <f t="shared" si="3"/>
        <v>-148126618</v>
      </c>
      <c r="J38" s="2">
        <f t="shared" si="3"/>
        <v>333374213</v>
      </c>
      <c r="K38" s="2">
        <f t="shared" si="3"/>
        <v>25975362</v>
      </c>
      <c r="L38" s="2">
        <f t="shared" si="3"/>
        <v>-400011345</v>
      </c>
      <c r="M38" s="2">
        <f t="shared" si="3"/>
        <v>270817241</v>
      </c>
      <c r="N38" s="2">
        <f t="shared" si="3"/>
        <v>-103218742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230155471</v>
      </c>
      <c r="X38" s="2">
        <f t="shared" si="3"/>
        <v>3855330992</v>
      </c>
      <c r="Y38" s="2">
        <f t="shared" si="3"/>
        <v>-3625175521</v>
      </c>
      <c r="Z38" s="34">
        <f>+IF(X38&lt;&gt;0,+(Y38/X38)*100,0)</f>
        <v>-94.030202037708719</v>
      </c>
      <c r="AA38" s="35">
        <f>+AA17+AA27+AA36</f>
        <v>7350870945</v>
      </c>
    </row>
    <row r="39" spans="1:27" x14ac:dyDescent="0.25">
      <c r="A39" s="23" t="s">
        <v>60</v>
      </c>
      <c r="B39" s="17"/>
      <c r="C39" s="32">
        <v>1527392556</v>
      </c>
      <c r="D39" s="32"/>
      <c r="E39" s="33">
        <v>1078883953</v>
      </c>
      <c r="F39" s="2">
        <v>1224202583</v>
      </c>
      <c r="G39" s="2">
        <v>1069710134</v>
      </c>
      <c r="H39" s="2">
        <f>+G40+H60</f>
        <v>1155915998</v>
      </c>
      <c r="I39" s="2">
        <f>+H40+I60</f>
        <v>875406744</v>
      </c>
      <c r="J39" s="2">
        <f>+G39</f>
        <v>1069710134</v>
      </c>
      <c r="K39" s="2">
        <f>+I40+K60</f>
        <v>744664046</v>
      </c>
      <c r="L39" s="2">
        <f>+K40+L60</f>
        <v>1001804427</v>
      </c>
      <c r="M39" s="2">
        <f>+L40+M60</f>
        <v>546729133</v>
      </c>
      <c r="N39" s="2">
        <f>+K39</f>
        <v>744664046</v>
      </c>
      <c r="O39" s="2">
        <f>+M40+O60</f>
        <v>817546374</v>
      </c>
      <c r="P39" s="2">
        <f>+O40+P60</f>
        <v>817546374</v>
      </c>
      <c r="Q39" s="2">
        <f>+P40+Q60</f>
        <v>817546374</v>
      </c>
      <c r="R39" s="2">
        <f>+O39</f>
        <v>817546374</v>
      </c>
      <c r="S39" s="2">
        <f>+Q40+S60</f>
        <v>817546374</v>
      </c>
      <c r="T39" s="2">
        <f>+S40+T60</f>
        <v>817546374</v>
      </c>
      <c r="U39" s="2">
        <f>+T40+U60</f>
        <v>817546374</v>
      </c>
      <c r="V39" s="2">
        <f>+S39</f>
        <v>817546374</v>
      </c>
      <c r="W39" s="2">
        <f>+G39</f>
        <v>1069710134</v>
      </c>
      <c r="X39" s="2">
        <v>1224202583</v>
      </c>
      <c r="Y39" s="2">
        <f>+W39-X39</f>
        <v>-154492449</v>
      </c>
      <c r="Z39" s="34">
        <f>+IF(X39&lt;&gt;0,+(Y39/X39)*100,0)</f>
        <v>-12.6198434103451</v>
      </c>
      <c r="AA39" s="35">
        <v>1224202583</v>
      </c>
    </row>
    <row r="40" spans="1:27" x14ac:dyDescent="0.25">
      <c r="A40" s="41" t="s">
        <v>62</v>
      </c>
      <c r="B40" s="42" t="s">
        <v>61</v>
      </c>
      <c r="C40" s="43">
        <f>+C38+C39</f>
        <v>427494145</v>
      </c>
      <c r="D40" s="43">
        <f t="shared" ref="D40:AA40" si="4">+D38+D39</f>
        <v>0</v>
      </c>
      <c r="E40" s="44">
        <f t="shared" si="4"/>
        <v>7027397718</v>
      </c>
      <c r="F40" s="45">
        <f t="shared" si="4"/>
        <v>8575073528</v>
      </c>
      <c r="G40" s="45">
        <f t="shared" si="4"/>
        <v>1341708707</v>
      </c>
      <c r="H40" s="45">
        <f t="shared" si="4"/>
        <v>1365418256</v>
      </c>
      <c r="I40" s="45">
        <f t="shared" si="4"/>
        <v>727280126</v>
      </c>
      <c r="J40" s="45">
        <f>+I40</f>
        <v>727280126</v>
      </c>
      <c r="K40" s="45">
        <f t="shared" si="4"/>
        <v>770639408</v>
      </c>
      <c r="L40" s="45">
        <f t="shared" si="4"/>
        <v>601793082</v>
      </c>
      <c r="M40" s="45">
        <f t="shared" si="4"/>
        <v>817546374</v>
      </c>
      <c r="N40" s="45">
        <f>+M40</f>
        <v>817546374</v>
      </c>
      <c r="O40" s="45">
        <f t="shared" si="4"/>
        <v>817546374</v>
      </c>
      <c r="P40" s="45">
        <f t="shared" si="4"/>
        <v>817546374</v>
      </c>
      <c r="Q40" s="45">
        <f t="shared" si="4"/>
        <v>817546374</v>
      </c>
      <c r="R40" s="45">
        <f>+Q40</f>
        <v>817546374</v>
      </c>
      <c r="S40" s="45">
        <f t="shared" si="4"/>
        <v>817546374</v>
      </c>
      <c r="T40" s="45">
        <f t="shared" si="4"/>
        <v>817546374</v>
      </c>
      <c r="U40" s="45">
        <f t="shared" si="4"/>
        <v>817546374</v>
      </c>
      <c r="V40" s="45">
        <f>+U40</f>
        <v>817546374</v>
      </c>
      <c r="W40" s="45">
        <f>+V40</f>
        <v>817546374</v>
      </c>
      <c r="X40" s="45">
        <f t="shared" si="4"/>
        <v>5079533575</v>
      </c>
      <c r="Y40" s="45">
        <f t="shared" si="4"/>
        <v>-3779667970</v>
      </c>
      <c r="Z40" s="46">
        <f>+IF(X40&lt;&gt;0,+(Y40/X40)*100,0)</f>
        <v>-74.409744796302476</v>
      </c>
      <c r="AA40" s="47">
        <f t="shared" si="4"/>
        <v>8575073528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1069710134</v>
      </c>
      <c r="H60">
        <v>-185792709</v>
      </c>
      <c r="I60">
        <v>-490011512</v>
      </c>
      <c r="J60">
        <v>1069710134</v>
      </c>
      <c r="K60">
        <v>17383920</v>
      </c>
      <c r="L60">
        <v>231165019</v>
      </c>
      <c r="M60">
        <v>-55063949</v>
      </c>
      <c r="N60">
        <v>17383920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4B70B2A-EAF9-4276-9740-99A88A55C68E}"/>
</file>

<file path=customXml/itemProps2.xml><?xml version="1.0" encoding="utf-8"?>
<ds:datastoreItem xmlns:ds="http://schemas.openxmlformats.org/officeDocument/2006/customXml" ds:itemID="{35091210-884D-4400-90F5-7C02D1162ED0}"/>
</file>

<file path=customXml/itemProps3.xml><?xml version="1.0" encoding="utf-8"?>
<ds:datastoreItem xmlns:ds="http://schemas.openxmlformats.org/officeDocument/2006/customXml" ds:itemID="{65FB84C2-14CC-4E4B-8267-3BD7895EC8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2025-02-12T07:17:35Z</dcterms:created>
  <dcterms:modified xsi:type="dcterms:W3CDTF">2025-02-12T07:42:16Z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